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dm-finan\Desktop\FINANCIJSKI IZVJEŠTAJI 2026\FI 6-2026\Izvještaj o izvršenju\"/>
    </mc:Choice>
  </mc:AlternateContent>
  <xr:revisionPtr revIDLastSave="0" documentId="13_ncr:1_{B3218FA9-7C91-48FB-A0AC-9C995DBAF0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ŽETAK" sheetId="1" r:id="rId1"/>
    <sheet name=" Račun prihoda i rashoda" sheetId="3" r:id="rId2"/>
    <sheet name="Rashodi i prihodi prema izvoru" sheetId="8" r:id="rId3"/>
    <sheet name="Rashodi prema funkcijskoj k " sheetId="11" r:id="rId4"/>
    <sheet name="Račun financiranja " sheetId="9" r:id="rId5"/>
    <sheet name="Račun fin prema izvorima f" sheetId="10" r:id="rId6"/>
    <sheet name="Programska klasifikacija" sheetId="7" r:id="rId7"/>
  </sheets>
  <definedNames>
    <definedName name="_xlnm.Print_Area" localSheetId="1">' Račun prihoda i rashoda'!$A$1:$H$92</definedName>
    <definedName name="_xlnm.Print_Area" localSheetId="0">SAŽETAK!$A$1:$N$45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" l="1"/>
  <c r="G25" i="1"/>
  <c r="L11" i="1"/>
  <c r="L12" i="1"/>
  <c r="L13" i="1"/>
  <c r="L14" i="1"/>
  <c r="L15" i="1"/>
  <c r="L16" i="1"/>
  <c r="L10" i="1"/>
  <c r="K11" i="1"/>
  <c r="K12" i="1"/>
  <c r="K13" i="1"/>
  <c r="K14" i="1"/>
  <c r="K15" i="1"/>
  <c r="K16" i="1"/>
  <c r="K10" i="1"/>
  <c r="H13" i="1"/>
  <c r="I13" i="1"/>
  <c r="J13" i="1"/>
  <c r="H10" i="1"/>
  <c r="I10" i="1"/>
  <c r="I16" i="1" s="1"/>
  <c r="J10" i="1"/>
  <c r="G13" i="1"/>
  <c r="G16" i="1" s="1"/>
  <c r="G10" i="1"/>
  <c r="J16" i="1" l="1"/>
  <c r="H16" i="1"/>
</calcChain>
</file>

<file path=xl/sharedStrings.xml><?xml version="1.0" encoding="utf-8"?>
<sst xmlns="http://schemas.openxmlformats.org/spreadsheetml/2006/main" count="522" uniqueCount="161">
  <si>
    <t>PRIHODI UKUPNO</t>
  </si>
  <si>
    <t>RASHODI UKUPNO</t>
  </si>
  <si>
    <t>BROJČANA OZNAKA I NAZIV</t>
  </si>
  <si>
    <t>II. POSEBNI DIO</t>
  </si>
  <si>
    <t>I. OPĆI DIO</t>
  </si>
  <si>
    <t>INDEKS</t>
  </si>
  <si>
    <t>6=5/2*100</t>
  </si>
  <si>
    <t>7=5/4*100</t>
  </si>
  <si>
    <t>IZVJEŠTAJ O PRIHODIMA I RASHODIMA PREMA IZVORIMA FINANCIRANJA</t>
  </si>
  <si>
    <t xml:space="preserve">IZVJEŠTAJ RAČUNA FINANCIRANJA PREMA EKONOMSKOJ KLASIFIKACIJI </t>
  </si>
  <si>
    <t>IZVJEŠTAJ RAČUNA FINANCIRANJA PREMA IZVORIMA FINANCIRANJA</t>
  </si>
  <si>
    <t>IZVJEŠTAJ O RASHODIMA PREMA FUNKCIJSKOJ KLASIFIKACIJI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</si>
  <si>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</si>
  <si>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</si>
  <si>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</si>
  <si>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</si>
  <si>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</si>
  <si>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7 PRIHODI OD PRODAJE NEFINANCIJSKE IMOVINE</t>
  </si>
  <si>
    <t>RAZLIKA PRIMITAKA I IZDATAKA</t>
  </si>
  <si>
    <t>SAŽETAK  RAČUNA PRIHODA I RASHODA I  RAČUNA FINANCIRANJA</t>
  </si>
  <si>
    <t>SAŽETAK  RAČUNA PRIHODA I RASHODA</t>
  </si>
  <si>
    <t>RAZLIKA - VIŠAK MANJAK</t>
  </si>
  <si>
    <t>SAŽETAK RAČUNA FINANCIRANJA</t>
  </si>
  <si>
    <t>PRENESENI VIŠAK/MANJAK IZ PRETHODNE GODINE</t>
  </si>
  <si>
    <t>PRIJENOS  VIŠKA/MANJKA U SLJEDEĆE RAZDOBLJE</t>
  </si>
  <si>
    <t xml:space="preserve"> RAČUN FINANCIRANJA</t>
  </si>
  <si>
    <t xml:space="preserve">Napomena:  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</si>
  <si>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</si>
  <si>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IZVRŠENJE 
1.-6.2025. </t>
  </si>
  <si>
    <t>IZVORNI PLAN ILI REBALANS 2026.*</t>
  </si>
  <si>
    <t>TEKUĆI PLAN 2026.*</t>
  </si>
  <si>
    <t xml:space="preserve">IZVRŠENJE 
1.-6.2026. </t>
  </si>
  <si>
    <t>N/P</t>
  </si>
  <si>
    <t>A. RAČUN PRIHODA I RASHODA</t>
  </si>
  <si>
    <t>Izvor: 1 OPĆI PRIHODI I PRIMICI</t>
  </si>
  <si>
    <t>Izvor: 11 OPĆI PRIHODI I PRIMICI</t>
  </si>
  <si>
    <t>Izvor: 3 VLASTITI PRIHODI</t>
  </si>
  <si>
    <t>Izvor: 31 VLASTITI PRIHODI - PRORAČUNSKI KORISNICI</t>
  </si>
  <si>
    <t>Izvor: 5 POMOĆI</t>
  </si>
  <si>
    <t>Izvor: 5.52 OSTALE POMOĆI</t>
  </si>
  <si>
    <t>Izvor: 57 POMOĆI - PRORAČUNSKI KORISNICI</t>
  </si>
  <si>
    <t>Izvor: 6 DONACIJE</t>
  </si>
  <si>
    <t>Izvor: 62 DONACIJE - PRORAČUNSKI KORISNICI</t>
  </si>
  <si>
    <t>Izvor: 7 PRIHODI OD PRODAJE ILI ZAMJENE NEFINANCIJSKE IMOVINE I NAKNADE S NASLOVA OSIGURANJA</t>
  </si>
  <si>
    <t>Izvor: 73 PRIHODI OD PRODAJE NEFIN. IMOVINE I NAKNADA OD OSIGURANJA - PROR. KORISNICI</t>
  </si>
  <si>
    <t>SVEUKUPNO PRIHODI</t>
  </si>
  <si>
    <t>Izvor: 9 PRENESENA SREDSTVA IZ PRETHODNE GODINE</t>
  </si>
  <si>
    <t>Izvor: 93 VIŠAK - VLASTITI PRIHODI</t>
  </si>
  <si>
    <t>SVEUKUPNO RASHODI</t>
  </si>
  <si>
    <t>SVEUKUPNO PRIHODI I PRIMICI</t>
  </si>
  <si>
    <t>SVEUKUPNO RASHODI I IZDACI</t>
  </si>
  <si>
    <t>RAZLIKA (višak+/manjak-)</t>
  </si>
  <si>
    <t>Funk. klas: 0 Javnost</t>
  </si>
  <si>
    <t>Funk. klas: 09 OBRAZOVANJE</t>
  </si>
  <si>
    <t>Funk. klas: 0980 Usluge obrazovanja koje nisu drugdje svrstane</t>
  </si>
  <si>
    <t>6 Prihodi poslovanja</t>
  </si>
  <si>
    <t>63 Pomoći iz inozemstva i od subjekata unutar općeg proračuna</t>
  </si>
  <si>
    <t>636 Pomoći proračunskim korisnicima iz proračuna koji im nije nadležan</t>
  </si>
  <si>
    <t>6361 Tekuće pomoći proračunskim korisnicima iz proračuna koji im nije nadležan</t>
  </si>
  <si>
    <t>638 Pomoći temeljem prijenosa EU sredstava</t>
  </si>
  <si>
    <t>6381 Tekuće pomoći temeljem prijenosa EU sredstava</t>
  </si>
  <si>
    <t>639 Prijenosi između proračunskih korisnika istog proračuna</t>
  </si>
  <si>
    <t>6391 Tekući prijenosi između proračunskih korisnika istog proračuna</t>
  </si>
  <si>
    <t>64 Prihodi od imovine</t>
  </si>
  <si>
    <t>641 Prihodi od financijske imovine</t>
  </si>
  <si>
    <t>6413 Kamate na oročena sredstva i depozite po viđenju</t>
  </si>
  <si>
    <t>66 Prihodi od prodaje proizvoda i robe te pruženih usluga i prihodi od donacija te povrati po protestiranim jamstvima</t>
  </si>
  <si>
    <t>661 Prihodi od prodaje proizvoda i robe te pruženih usluga</t>
  </si>
  <si>
    <t>6615 Prihodi od pruženih usluga</t>
  </si>
  <si>
    <t>663 Donacije od pravnih i fizičkih osoba izvan općeg proračuna i povrat donacija po protestiranim jamstvima</t>
  </si>
  <si>
    <t>6631 Tekuće donacije</t>
  </si>
  <si>
    <t>67 Prihodi iz nadležnog proračuna i od HZZO-a temeljem ugovornih obveza</t>
  </si>
  <si>
    <t>671 Prihodi iz nadležnog proračuna za financiranje redovne djelatnosti proračunskih korisnika</t>
  </si>
  <si>
    <t>6711 Prihodi iz nadležnog proračuna za financiranje rashoda poslovanja</t>
  </si>
  <si>
    <t>68 Kazne, upravne mjere i ostali prihodi</t>
  </si>
  <si>
    <t>683 Ostali prihodi</t>
  </si>
  <si>
    <t>6831 Ostali prihodi</t>
  </si>
  <si>
    <t>7 Prihodi od prodaje nefinancijske imovine</t>
  </si>
  <si>
    <t>72 Prihodi od prodaje proizvedene dugotrajne imovine</t>
  </si>
  <si>
    <t>721 Prihodi od prodaje građevinskih objekata</t>
  </si>
  <si>
    <t>7211 Stambeni objekti</t>
  </si>
  <si>
    <t>3 Rashodi poslovanja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</si>
  <si>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</si>
  <si>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</si>
  <si>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</si>
  <si>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</si>
  <si>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</si>
  <si>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</si>
  <si>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</si>
  <si>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</si>
  <si>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</si>
  <si>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</si>
  <si>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</si>
  <si>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</si>
  <si>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</si>
  <si>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</si>
  <si>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</si>
  <si>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</si>
  <si>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</si>
  <si>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</si>
  <si>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</si>
  <si>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</si>
  <si>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</si>
  <si>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</si>
  <si>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</si>
  <si>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</si>
  <si>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</si>
  <si>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</si>
  <si>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</si>
  <si>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</si>
  <si>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</si>
  <si>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</si>
  <si>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</si>
  <si>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</si>
  <si>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</si>
  <si>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</si>
  <si>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</si>
  <si>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</si>
  <si>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3299 Ostali nespomenuti rashodi poslovanja</t>
  </si>
  <si>
    <t>34 Financijski rashodi</t>
  </si>
  <si>
    <t>343 Ostali financijski rashodi</t>
  </si>
  <si>
    <t>3431 Bankarske usluge i usluge platnog prometa</t>
  </si>
  <si>
    <t>3433 Zatezne kamate</t>
  </si>
  <si>
    <t>3434 Ostali nespomenuti financijski rashodi</t>
  </si>
  <si>
    <t>4 Rashodi za nabavu nefinancijske imovine</t>
  </si>
  <si>
    <t>42 Rashodi za nabavu proizvedene dugotrajne imovine</t>
  </si>
  <si>
    <t>422 Postrojenja i oprema</t>
  </si>
  <si>
    <t>4221 Uredska oprema i namještaj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</si>
  <si>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</si>
  <si>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</si>
  <si>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</si>
  <si>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</si>
  <si>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RAČUN PRIHODA I RASHODA</t>
  </si>
  <si>
    <t>IZVJEŠTAJ O PRIHODIMA I RASHODIMA PREMA EKONOMSKOJ KLASIFIKACIJI</t>
  </si>
  <si>
    <t>Oznaka i naziv</t>
  </si>
  <si>
    <t>IZVRŠENJE                1.-6.2025.</t>
  </si>
  <si>
    <t>IZVORNI PLAN ILI REBALANS 2026.</t>
  </si>
  <si>
    <t>TEKUĆI PLAN 2026.</t>
  </si>
  <si>
    <t>IZVRŠENJE          1.-6.2026.</t>
  </si>
  <si>
    <t>Ind.(4./3.)</t>
  </si>
  <si>
    <t>Ind. (4./1.)</t>
  </si>
  <si>
    <t>Razdjel: 106 UPRAVNI ODJEL ZA ODGOJ I OBRAZOVANJE, KULTURU, SPORT I MLADE</t>
  </si>
  <si>
    <t>Glava: 10604 DOM MLADIH</t>
  </si>
  <si>
    <t>38534 DOM MLADIH RIJEKA</t>
  </si>
  <si>
    <t>1127 REDOVNA DJELATNOST DOMA MLADIH</t>
  </si>
  <si>
    <t>A112701 ODGOJNO, ADMINISTRATIVNO I TEHNIČKO OSOBLJE</t>
  </si>
  <si>
    <t>Izvor: 1100 OPĆI PRIHODI I PRIMICI</t>
  </si>
  <si>
    <t>Izvor: 3100 Vlastiti prihodi - proračunski korisnici</t>
  </si>
  <si>
    <t>A112702 REDOVNA DJELATNOST USTANOVE</t>
  </si>
  <si>
    <t>Izvor: 9310 Višak - Vlastiti prihodi - proračunski korisnici</t>
  </si>
  <si>
    <t>A112704 PROGRAMSKE AKTIVNOSTI DVORCA STARA SUŠICA</t>
  </si>
  <si>
    <t>A112709 RASHODI PO SUDSKIM PRESUDAMA</t>
  </si>
  <si>
    <t>K112705 NABAVA OPREME</t>
  </si>
  <si>
    <t>Izvor: 7300 Prihodi od prodaje nef. imovine i naknada od osiguranja - pror. korisnici</t>
  </si>
  <si>
    <t>Razdjel: 210 UPRAVNI ODJEL ZA ODGOJ, OBRAZOVANJE, TEHNIČKU KULTURU I MLADE</t>
  </si>
  <si>
    <t>Glava: 21004 Dom mladih</t>
  </si>
  <si>
    <t>Izvor: 6200 Donacije - proračunski korisnici</t>
  </si>
  <si>
    <t>IZVRŠENJE          1.-6. 2026.</t>
  </si>
  <si>
    <t xml:space="preserve">                        IZVJEŠTAJ PO PROGRAMSKOJ KLASIFIKACIJI</t>
  </si>
  <si>
    <t>Izvor: 5.5201 Ostale pomoći - proračunski korisnici</t>
  </si>
  <si>
    <t xml:space="preserve">IZVJEŠTAJ O IZVRŠENJU FINANCIJSKOG PLANA DOMA MLADIH ZA PRVO POLUGODIŠTE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</si>
</sst>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000000"/>
      <name val="Arial"/>
      <family val="2"/>
    </font>
    <font>
      <sz val="9"/>
      <color rgb="FF000000"/>
      <name val="Verdana"/>
      <family val="2"/>
    </font>
    <font>
      <sz val="10"/>
      <color rgb="FF000000"/>
      <name val="Arial"/>
      <family val="2"/>
    </font>
    <font>
      <sz val="9"/>
      <color theme="1"/>
      <name val="Verdana"/>
      <family val="2"/>
    </font>
    <font>
      <b/>
      <sz val="10"/>
      <color rgb="FF000000"/>
      <name val="Verdana"/>
      <family val="2"/>
    </font>
    <font>
      <b/>
      <sz val="10"/>
      <color rgb="FF000080"/>
      <name val="Arial"/>
      <family val="2"/>
    </font>
    <font>
      <b/>
      <sz val="10"/>
      <color rgb="FFFFFFFF"/>
      <name val="Arial"/>
      <family val="2"/>
    </font>
    <font>
      <b/>
      <sz val="10"/>
      <color rgb="FF0000FF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  <charset val="238"/>
    </font>
    <font>
      <b/>
      <sz val="9"/>
      <color theme="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68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0E0D0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rgb="FF0000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11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/>
    </xf>
    <xf numFmtId="0" fontId="7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3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3" fontId="6" fillId="0" borderId="3" xfId="0" applyNumberFormat="1" applyFont="1" applyBorder="1" applyAlignment="1">
      <alignment horizontal="right"/>
    </xf>
    <xf numFmtId="3" fontId="6" fillId="3" borderId="3" xfId="0" applyNumberFormat="1" applyFont="1" applyFill="1" applyBorder="1" applyAlignment="1">
      <alignment horizontal="right"/>
    </xf>
    <xf numFmtId="0" fontId="13" fillId="0" borderId="5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6" fillId="0" borderId="3" xfId="0" quotePrefix="1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5" fillId="0" borderId="0" xfId="0" applyFont="1"/>
    <xf numFmtId="0" fontId="0" fillId="0" borderId="3" xfId="0" applyBorder="1"/>
    <xf numFmtId="0" fontId="10" fillId="2" borderId="3" xfId="0" applyFont="1" applyFill="1" applyBorder="1" applyAlignment="1">
      <alignment horizontal="left" vertical="center" wrapText="1" indent="1"/>
    </xf>
    <xf numFmtId="0" fontId="10" fillId="2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vertical="center"/>
    </xf>
    <xf numFmtId="0" fontId="12" fillId="0" borderId="0" xfId="0" applyFont="1" applyAlignment="1">
      <alignment wrapText="1"/>
    </xf>
    <xf numFmtId="0" fontId="0" fillId="3" borderId="0" xfId="0" applyFill="1"/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quotePrefix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0" fontId="0" fillId="0" borderId="6" xfId="0" applyBorder="1"/>
    <xf numFmtId="0" fontId="9" fillId="2" borderId="0" xfId="0" quotePrefix="1" applyFont="1" applyFill="1" applyAlignment="1">
      <alignment horizontal="left" vertical="center"/>
    </xf>
    <xf numFmtId="0" fontId="9" fillId="2" borderId="0" xfId="0" quotePrefix="1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right"/>
    </xf>
    <xf numFmtId="0" fontId="10" fillId="2" borderId="0" xfId="0" quotePrefix="1" applyFont="1" applyFill="1" applyAlignment="1">
      <alignment horizontal="left" vertical="center"/>
    </xf>
    <xf numFmtId="0" fontId="10" fillId="2" borderId="0" xfId="0" quotePrefix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3" fontId="3" fillId="2" borderId="0" xfId="0" applyNumberFormat="1" applyFont="1" applyFill="1" applyAlignment="1">
      <alignment horizontal="right" wrapText="1"/>
    </xf>
    <xf numFmtId="0" fontId="9" fillId="2" borderId="0" xfId="0" applyFont="1" applyFill="1" applyAlignment="1">
      <alignment horizontal="left" vertical="center"/>
    </xf>
    <xf numFmtId="0" fontId="21" fillId="4" borderId="7" xfId="0" applyFont="1" applyFill="1" applyBorder="1" applyAlignment="1">
      <alignment horizontal="right" wrapText="1" indent="1"/>
    </xf>
    <xf numFmtId="0" fontId="22" fillId="4" borderId="7" xfId="0" applyFont="1" applyFill="1" applyBorder="1" applyAlignment="1">
      <alignment horizontal="right" wrapText="1" indent="1"/>
    </xf>
    <xf numFmtId="4" fontId="23" fillId="5" borderId="7" xfId="0" applyNumberFormat="1" applyFont="1" applyFill="1" applyBorder="1" applyAlignment="1">
      <alignment horizontal="right" wrapText="1" indent="1"/>
    </xf>
    <xf numFmtId="0" fontId="23" fillId="5" borderId="7" xfId="0" applyFont="1" applyFill="1" applyBorder="1" applyAlignment="1">
      <alignment horizontal="right" wrapText="1" indent="1"/>
    </xf>
    <xf numFmtId="0" fontId="22" fillId="5" borderId="7" xfId="0" applyFont="1" applyFill="1" applyBorder="1" applyAlignment="1">
      <alignment horizontal="right" wrapText="1" indent="1"/>
    </xf>
    <xf numFmtId="0" fontId="23" fillId="5" borderId="7" xfId="0" applyFont="1" applyFill="1" applyBorder="1" applyAlignment="1">
      <alignment horizontal="left" wrapText="1" indent="1"/>
    </xf>
    <xf numFmtId="0" fontId="22" fillId="5" borderId="7" xfId="0" applyFont="1" applyFill="1" applyBorder="1" applyAlignment="1">
      <alignment horizontal="left" wrapText="1" indent="1"/>
    </xf>
    <xf numFmtId="4" fontId="21" fillId="4" borderId="7" xfId="0" applyNumberFormat="1" applyFont="1" applyFill="1" applyBorder="1" applyAlignment="1">
      <alignment horizontal="right" wrapText="1" indent="1"/>
    </xf>
    <xf numFmtId="0" fontId="24" fillId="0" borderId="0" xfId="0" applyFont="1" applyAlignment="1">
      <alignment horizontal="left" indent="1"/>
    </xf>
    <xf numFmtId="0" fontId="21" fillId="4" borderId="8" xfId="0" applyFont="1" applyFill="1" applyBorder="1" applyAlignment="1">
      <alignment horizontal="left" wrapText="1" indent="1"/>
    </xf>
    <xf numFmtId="0" fontId="23" fillId="5" borderId="9" xfId="0" applyFont="1" applyFill="1" applyBorder="1" applyAlignment="1">
      <alignment horizontal="left" wrapText="1" indent="3"/>
    </xf>
    <xf numFmtId="0" fontId="21" fillId="4" borderId="9" xfId="0" applyFont="1" applyFill="1" applyBorder="1" applyAlignment="1">
      <alignment horizontal="left" wrapText="1" indent="1"/>
    </xf>
    <xf numFmtId="0" fontId="23" fillId="5" borderId="9" xfId="0" applyFont="1" applyFill="1" applyBorder="1" applyAlignment="1">
      <alignment horizontal="left" wrapText="1" indent="1"/>
    </xf>
    <xf numFmtId="0" fontId="21" fillId="5" borderId="7" xfId="0" applyFont="1" applyFill="1" applyBorder="1" applyAlignment="1">
      <alignment horizontal="left" wrapText="1" indent="3"/>
    </xf>
    <xf numFmtId="4" fontId="21" fillId="5" borderId="7" xfId="0" applyNumberFormat="1" applyFont="1" applyFill="1" applyBorder="1" applyAlignment="1">
      <alignment horizontal="right" wrapText="1" indent="1"/>
    </xf>
    <xf numFmtId="0" fontId="21" fillId="5" borderId="7" xfId="0" applyFont="1" applyFill="1" applyBorder="1" applyAlignment="1">
      <alignment horizontal="right" wrapText="1" indent="1"/>
    </xf>
    <xf numFmtId="0" fontId="21" fillId="4" borderId="7" xfId="0" applyFont="1" applyFill="1" applyBorder="1" applyAlignment="1">
      <alignment horizontal="left" wrapText="1" indent="1"/>
    </xf>
    <xf numFmtId="0" fontId="21" fillId="5" borderId="7" xfId="0" applyFont="1" applyFill="1" applyBorder="1" applyAlignment="1">
      <alignment horizontal="left" wrapText="1" indent="1"/>
    </xf>
    <xf numFmtId="0" fontId="21" fillId="5" borderId="7" xfId="0" applyFont="1" applyFill="1" applyBorder="1" applyAlignment="1">
      <alignment horizontal="left" wrapText="1" indent="2"/>
    </xf>
    <xf numFmtId="4" fontId="22" fillId="5" borderId="7" xfId="0" applyNumberFormat="1" applyFont="1" applyFill="1" applyBorder="1" applyAlignment="1">
      <alignment horizontal="right" wrapText="1" indent="1"/>
    </xf>
    <xf numFmtId="0" fontId="25" fillId="0" borderId="11" xfId="0" applyFont="1" applyBorder="1" applyAlignment="1">
      <alignment horizontal="center" vertical="center" wrapText="1" indent="1"/>
    </xf>
    <xf numFmtId="0" fontId="22" fillId="0" borderId="0" xfId="0" applyFont="1" applyAlignment="1">
      <alignment horizontal="left" indent="1"/>
    </xf>
    <xf numFmtId="0" fontId="22" fillId="4" borderId="0" xfId="0" applyFont="1" applyFill="1" applyAlignment="1">
      <alignment horizontal="left" indent="1"/>
    </xf>
    <xf numFmtId="0" fontId="22" fillId="5" borderId="0" xfId="0" applyFont="1" applyFill="1" applyAlignment="1">
      <alignment horizontal="left" indent="1"/>
    </xf>
    <xf numFmtId="0" fontId="0" fillId="0" borderId="10" xfId="0" applyBorder="1"/>
    <xf numFmtId="0" fontId="26" fillId="6" borderId="7" xfId="0" applyFont="1" applyFill="1" applyBorder="1" applyAlignment="1">
      <alignment horizontal="left" wrapText="1" indent="1"/>
    </xf>
    <xf numFmtId="4" fontId="26" fillId="6" borderId="7" xfId="0" applyNumberFormat="1" applyFont="1" applyFill="1" applyBorder="1" applyAlignment="1">
      <alignment horizontal="right" wrapText="1" indent="1"/>
    </xf>
    <xf numFmtId="0" fontId="26" fillId="6" borderId="7" xfId="0" applyFont="1" applyFill="1" applyBorder="1" applyAlignment="1">
      <alignment horizontal="right" wrapText="1" indent="1"/>
    </xf>
    <xf numFmtId="0" fontId="22" fillId="6" borderId="0" xfId="0" applyFont="1" applyFill="1" applyAlignment="1">
      <alignment horizontal="left" indent="1"/>
    </xf>
    <xf numFmtId="0" fontId="21" fillId="7" borderId="7" xfId="0" applyFont="1" applyFill="1" applyBorder="1" applyAlignment="1">
      <alignment horizontal="left" wrapText="1" indent="1"/>
    </xf>
    <xf numFmtId="4" fontId="21" fillId="7" borderId="7" xfId="0" applyNumberFormat="1" applyFont="1" applyFill="1" applyBorder="1" applyAlignment="1">
      <alignment horizontal="right" wrapText="1" indent="1"/>
    </xf>
    <xf numFmtId="0" fontId="21" fillId="7" borderId="7" xfId="0" applyFont="1" applyFill="1" applyBorder="1" applyAlignment="1">
      <alignment horizontal="right" wrapText="1" indent="1"/>
    </xf>
    <xf numFmtId="0" fontId="22" fillId="7" borderId="0" xfId="0" applyFont="1" applyFill="1" applyAlignment="1">
      <alignment horizontal="left" indent="1"/>
    </xf>
    <xf numFmtId="0" fontId="23" fillId="5" borderId="7" xfId="0" applyFont="1" applyFill="1" applyBorder="1" applyAlignment="1">
      <alignment horizontal="left" wrapText="1" indent="4"/>
    </xf>
    <xf numFmtId="0" fontId="27" fillId="8" borderId="7" xfId="0" applyFont="1" applyFill="1" applyBorder="1" applyAlignment="1">
      <alignment horizontal="left" wrapText="1" indent="1"/>
    </xf>
    <xf numFmtId="4" fontId="27" fillId="8" borderId="7" xfId="0" applyNumberFormat="1" applyFont="1" applyFill="1" applyBorder="1" applyAlignment="1">
      <alignment horizontal="right" wrapText="1" indent="1"/>
    </xf>
    <xf numFmtId="0" fontId="27" fillId="8" borderId="7" xfId="0" applyFont="1" applyFill="1" applyBorder="1" applyAlignment="1">
      <alignment horizontal="right" wrapText="1" indent="1"/>
    </xf>
    <xf numFmtId="0" fontId="22" fillId="8" borderId="0" xfId="0" applyFont="1" applyFill="1" applyAlignment="1">
      <alignment horizontal="left" indent="1"/>
    </xf>
    <xf numFmtId="0" fontId="28" fillId="5" borderId="7" xfId="0" applyFont="1" applyFill="1" applyBorder="1" applyAlignment="1">
      <alignment horizontal="left" wrapText="1" indent="2"/>
    </xf>
    <xf numFmtId="4" fontId="28" fillId="5" borderId="7" xfId="0" applyNumberFormat="1" applyFont="1" applyFill="1" applyBorder="1" applyAlignment="1">
      <alignment horizontal="right" wrapText="1" indent="1"/>
    </xf>
    <xf numFmtId="0" fontId="28" fillId="5" borderId="7" xfId="0" applyFont="1" applyFill="1" applyBorder="1" applyAlignment="1">
      <alignment horizontal="right" wrapText="1" indent="1"/>
    </xf>
    <xf numFmtId="0" fontId="21" fillId="5" borderId="7" xfId="0" applyFont="1" applyFill="1" applyBorder="1" applyAlignment="1">
      <alignment horizontal="left" wrapText="1" indent="4"/>
    </xf>
    <xf numFmtId="0" fontId="23" fillId="5" borderId="7" xfId="0" applyFont="1" applyFill="1" applyBorder="1" applyAlignment="1">
      <alignment horizontal="left" wrapText="1" indent="5"/>
    </xf>
    <xf numFmtId="0" fontId="29" fillId="0" borderId="0" xfId="0" applyFont="1" applyAlignment="1">
      <alignment horizontal="center"/>
    </xf>
    <xf numFmtId="0" fontId="18" fillId="0" borderId="0" xfId="0" applyFont="1" applyAlignment="1">
      <alignment horizontal="left" indent="1"/>
    </xf>
    <xf numFmtId="0" fontId="30" fillId="0" borderId="0" xfId="0" applyFont="1" applyAlignment="1">
      <alignment horizontal="left" indent="1"/>
    </xf>
    <xf numFmtId="0" fontId="31" fillId="0" borderId="0" xfId="0" applyFont="1" applyAlignment="1">
      <alignment horizontal="left" indent="1"/>
    </xf>
    <xf numFmtId="0" fontId="21" fillId="5" borderId="8" xfId="0" applyFont="1" applyFill="1" applyBorder="1" applyAlignment="1">
      <alignment horizontal="left" wrapText="1" indent="3"/>
    </xf>
    <xf numFmtId="0" fontId="21" fillId="5" borderId="9" xfId="0" applyFont="1" applyFill="1" applyBorder="1" applyAlignment="1">
      <alignment horizontal="left" wrapText="1" indent="3"/>
    </xf>
    <xf numFmtId="0" fontId="21" fillId="5" borderId="12" xfId="0" applyFont="1" applyFill="1" applyBorder="1" applyAlignment="1">
      <alignment horizontal="left" wrapText="1" indent="3"/>
    </xf>
    <xf numFmtId="0" fontId="11" fillId="2" borderId="13" xfId="0" applyFont="1" applyFill="1" applyBorder="1" applyAlignment="1">
      <alignment horizontal="left" vertical="center" wrapText="1"/>
    </xf>
    <xf numFmtId="3" fontId="3" fillId="2" borderId="14" xfId="0" applyNumberFormat="1" applyFont="1" applyFill="1" applyBorder="1" applyAlignment="1">
      <alignment horizontal="right"/>
    </xf>
    <xf numFmtId="3" fontId="3" fillId="2" borderId="15" xfId="0" applyNumberFormat="1" applyFont="1" applyFill="1" applyBorder="1" applyAlignment="1">
      <alignment horizontal="right"/>
    </xf>
    <xf numFmtId="0" fontId="11" fillId="2" borderId="16" xfId="0" applyFont="1" applyFill="1" applyBorder="1" applyAlignment="1">
      <alignment horizontal="left" vertical="center" wrapText="1"/>
    </xf>
    <xf numFmtId="3" fontId="3" fillId="2" borderId="17" xfId="0" applyNumberFormat="1" applyFont="1" applyFill="1" applyBorder="1" applyAlignment="1">
      <alignment horizontal="right"/>
    </xf>
    <xf numFmtId="3" fontId="3" fillId="2" borderId="18" xfId="0" applyNumberFormat="1" applyFont="1" applyFill="1" applyBorder="1" applyAlignment="1">
      <alignment horizontal="right"/>
    </xf>
    <xf numFmtId="0" fontId="29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1" fillId="3" borderId="1" xfId="0" quotePrefix="1" applyFont="1" applyFill="1" applyBorder="1" applyAlignment="1">
      <alignment horizontal="left" vertical="center" wrapText="1"/>
    </xf>
    <xf numFmtId="0" fontId="11" fillId="3" borderId="2" xfId="0" quotePrefix="1" applyFont="1" applyFill="1" applyBorder="1" applyAlignment="1">
      <alignment horizontal="left" vertical="center" wrapText="1"/>
    </xf>
    <xf numFmtId="0" fontId="11" fillId="3" borderId="4" xfId="0" quotePrefix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center" wrapText="1"/>
    </xf>
    <xf numFmtId="0" fontId="14" fillId="0" borderId="1" xfId="0" quotePrefix="1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center" wrapText="1"/>
    </xf>
    <xf numFmtId="0" fontId="11" fillId="0" borderId="2" xfId="0" quotePrefix="1" applyFont="1" applyBorder="1" applyAlignment="1">
      <alignment horizontal="left" vertical="center" wrapText="1"/>
    </xf>
    <xf numFmtId="0" fontId="11" fillId="0" borderId="4" xfId="0" quotePrefix="1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center"/>
    </xf>
    <xf numFmtId="0" fontId="11" fillId="0" borderId="2" xfId="0" quotePrefix="1" applyFont="1" applyBorder="1" applyAlignment="1">
      <alignment horizontal="left" vertical="center"/>
    </xf>
    <xf numFmtId="0" fontId="11" fillId="0" borderId="4" xfId="0" quotePrefix="1" applyFont="1" applyBorder="1" applyAlignment="1">
      <alignment horizontal="left" vertical="center"/>
    </xf>
    <xf numFmtId="0" fontId="1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3"/>
  <sheetViews>
    <sheetView tabSelected="1" view="pageBreakPreview" zoomScaleNormal="100" zoomScaleSheetLayoutView="100" workbookViewId="0">
      <selection activeCell="B2" sqref="B2"/>
    </sheetView>
  </sheetViews>
  <sheetFormatPr defaultRowHeight="15" x14ac:dyDescent="0.25"/>
  <cols>
    <col min="6" max="10" width="25.28515625" customWidth="1"/>
    <col min="11" max="12" width="15.7109375" customWidth="1"/>
  </cols>
  <sheetData>
    <row r="1" spans="2:12" ht="42" customHeight="1" x14ac:dyDescent="0.25">
      <c r="B1" s="122" t="s">
        <v>160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2:12" ht="18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</row>
    <row r="3" spans="2:12" ht="15.75" customHeight="1" x14ac:dyDescent="0.25">
      <c r="B3" s="122" t="s">
        <v>4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2:12" ht="36" customHeight="1" x14ac:dyDescent="0.25">
      <c r="B4" s="109"/>
      <c r="C4" s="109"/>
      <c r="D4" s="109"/>
      <c r="E4" s="2"/>
      <c r="F4" s="2"/>
      <c r="G4" s="2"/>
      <c r="H4" s="2"/>
      <c r="I4" s="2"/>
      <c r="J4" s="3"/>
      <c r="K4" s="3"/>
    </row>
    <row r="5" spans="2:12" ht="18" customHeight="1" x14ac:dyDescent="0.25">
      <c r="B5" s="122" t="s">
        <v>19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2:12" ht="18" customHeight="1" x14ac:dyDescent="0.25">
      <c r="B6" s="26"/>
      <c r="C6" s="28"/>
      <c r="D6" s="28"/>
      <c r="E6" s="28"/>
      <c r="F6" s="28"/>
      <c r="G6" s="28"/>
      <c r="H6" s="28"/>
      <c r="I6" s="28"/>
      <c r="J6" s="28"/>
      <c r="K6" s="28"/>
    </row>
    <row r="7" spans="2:12" x14ac:dyDescent="0.25">
      <c r="B7" s="135" t="s">
        <v>20</v>
      </c>
      <c r="C7" s="135"/>
      <c r="D7" s="135"/>
      <c r="E7" s="135"/>
      <c r="F7" s="135"/>
      <c r="G7" s="4"/>
      <c r="H7" s="4"/>
      <c r="I7" s="4"/>
      <c r="J7" s="4"/>
      <c r="K7" s="17"/>
    </row>
    <row r="8" spans="2:12" ht="25.5" x14ac:dyDescent="0.25">
      <c r="B8" s="113" t="s">
        <v>2</v>
      </c>
      <c r="C8" s="114"/>
      <c r="D8" s="114"/>
      <c r="E8" s="114"/>
      <c r="F8" s="115"/>
      <c r="G8" s="19" t="s">
        <v>28</v>
      </c>
      <c r="H8" s="1" t="s">
        <v>29</v>
      </c>
      <c r="I8" s="1" t="s">
        <v>30</v>
      </c>
      <c r="J8" s="19" t="s">
        <v>31</v>
      </c>
      <c r="K8" s="1" t="s">
        <v>5</v>
      </c>
      <c r="L8" s="1" t="s">
        <v>5</v>
      </c>
    </row>
    <row r="9" spans="2:12" s="22" customFormat="1" ht="11.25" x14ac:dyDescent="0.2">
      <c r="B9" s="116">
        <v>1</v>
      </c>
      <c r="C9" s="116"/>
      <c r="D9" s="116"/>
      <c r="E9" s="116"/>
      <c r="F9" s="117"/>
      <c r="G9" s="21">
        <v>2</v>
      </c>
      <c r="H9" s="20">
        <v>3</v>
      </c>
      <c r="I9" s="20">
        <v>4</v>
      </c>
      <c r="J9" s="20">
        <v>5</v>
      </c>
      <c r="K9" s="20" t="s">
        <v>6</v>
      </c>
      <c r="L9" s="20" t="s">
        <v>7</v>
      </c>
    </row>
    <row r="10" spans="2:12" ht="15" customHeight="1" x14ac:dyDescent="0.25">
      <c r="B10" s="132" t="s">
        <v>0</v>
      </c>
      <c r="C10" s="133"/>
      <c r="D10" s="133"/>
      <c r="E10" s="133"/>
      <c r="F10" s="134"/>
      <c r="G10" s="33">
        <f>G11+G12</f>
        <v>459126.57</v>
      </c>
      <c r="H10" s="33">
        <f t="shared" ref="H10:J10" si="0">H11+H12</f>
        <v>963312</v>
      </c>
      <c r="I10" s="33">
        <f t="shared" si="0"/>
        <v>963312</v>
      </c>
      <c r="J10" s="33">
        <f t="shared" si="0"/>
        <v>481020.69</v>
      </c>
      <c r="K10" s="33">
        <f>J10/G10*100</f>
        <v>104.76864582243628</v>
      </c>
      <c r="L10" s="33">
        <f>J10/I10*100</f>
        <v>49.934049404554287</v>
      </c>
    </row>
    <row r="11" spans="2:12" ht="15" customHeight="1" x14ac:dyDescent="0.25">
      <c r="B11" s="118" t="s">
        <v>12</v>
      </c>
      <c r="C11" s="120"/>
      <c r="D11" s="120"/>
      <c r="E11" s="120"/>
      <c r="F11" s="121"/>
      <c r="G11" s="34">
        <v>459067.06</v>
      </c>
      <c r="H11" s="34">
        <v>963202</v>
      </c>
      <c r="I11" s="34">
        <v>963202</v>
      </c>
      <c r="J11" s="34">
        <v>480961.18</v>
      </c>
      <c r="K11" s="33">
        <f t="shared" ref="K11:K16" si="1">J11/G11*100</f>
        <v>104.76926399380517</v>
      </c>
      <c r="L11" s="33">
        <f t="shared" ref="L11:L16" si="2">J11/I11*100</f>
        <v>49.933573642911874</v>
      </c>
    </row>
    <row r="12" spans="2:12" x14ac:dyDescent="0.25">
      <c r="B12" s="127" t="s">
        <v>17</v>
      </c>
      <c r="C12" s="128"/>
      <c r="D12" s="128"/>
      <c r="E12" s="128"/>
      <c r="F12" s="129"/>
      <c r="G12" s="34">
        <v>59.51</v>
      </c>
      <c r="H12" s="34">
        <v>110</v>
      </c>
      <c r="I12" s="34">
        <v>110</v>
      </c>
      <c r="J12" s="34">
        <v>59.51</v>
      </c>
      <c r="K12" s="33">
        <f t="shared" si="1"/>
        <v>100</v>
      </c>
      <c r="L12" s="33">
        <f t="shared" si="2"/>
        <v>54.1</v>
      </c>
    </row>
    <row r="13" spans="2:12" x14ac:dyDescent="0.25">
      <c r="B13" s="18" t="s">
        <v>1</v>
      </c>
      <c r="C13" s="27"/>
      <c r="D13" s="27"/>
      <c r="E13" s="27"/>
      <c r="F13" s="27"/>
      <c r="G13" s="33">
        <f>G14+G15</f>
        <v>517686.87000000005</v>
      </c>
      <c r="H13" s="33">
        <f t="shared" ref="H13:J13" si="3">H14+H15</f>
        <v>1148312</v>
      </c>
      <c r="I13" s="33">
        <f t="shared" si="3"/>
        <v>1148312</v>
      </c>
      <c r="J13" s="33">
        <f t="shared" si="3"/>
        <v>545513.66999999993</v>
      </c>
      <c r="K13" s="33">
        <f t="shared" si="1"/>
        <v>105.37521842112778</v>
      </c>
      <c r="L13" s="33">
        <f t="shared" si="2"/>
        <v>47.505701412159759</v>
      </c>
    </row>
    <row r="14" spans="2:12" ht="15" customHeight="1" x14ac:dyDescent="0.25">
      <c r="B14" s="124" t="s">
        <v>13</v>
      </c>
      <c r="C14" s="125"/>
      <c r="D14" s="125"/>
      <c r="E14" s="125"/>
      <c r="F14" s="126"/>
      <c r="G14" s="34">
        <v>513377.53</v>
      </c>
      <c r="H14" s="34">
        <v>1143202</v>
      </c>
      <c r="I14" s="34">
        <v>1143202</v>
      </c>
      <c r="J14" s="34">
        <v>542438.34</v>
      </c>
      <c r="K14" s="33">
        <f t="shared" si="1"/>
        <v>105.66070938087219</v>
      </c>
      <c r="L14" s="33">
        <f t="shared" si="2"/>
        <v>47.449037003084314</v>
      </c>
    </row>
    <row r="15" spans="2:12" x14ac:dyDescent="0.25">
      <c r="B15" s="127" t="s">
        <v>14</v>
      </c>
      <c r="C15" s="128"/>
      <c r="D15" s="128"/>
      <c r="E15" s="128"/>
      <c r="F15" s="129"/>
      <c r="G15" s="34">
        <v>4309.34</v>
      </c>
      <c r="H15" s="34">
        <v>5110</v>
      </c>
      <c r="I15" s="34">
        <v>5110</v>
      </c>
      <c r="J15" s="34">
        <v>3075.33</v>
      </c>
      <c r="K15" s="33">
        <f t="shared" si="1"/>
        <v>71.364292443854509</v>
      </c>
      <c r="L15" s="33">
        <f t="shared" si="2"/>
        <v>60.182583170254404</v>
      </c>
    </row>
    <row r="16" spans="2:12" ht="15" customHeight="1" x14ac:dyDescent="0.25">
      <c r="B16" s="105" t="s">
        <v>21</v>
      </c>
      <c r="C16" s="106"/>
      <c r="D16" s="106"/>
      <c r="E16" s="106"/>
      <c r="F16" s="107"/>
      <c r="G16" s="33">
        <f>G10-G13</f>
        <v>-58560.300000000047</v>
      </c>
      <c r="H16" s="33">
        <f t="shared" ref="H16:J16" si="4">H10-H13</f>
        <v>-185000</v>
      </c>
      <c r="I16" s="33">
        <f t="shared" si="4"/>
        <v>-185000</v>
      </c>
      <c r="J16" s="33">
        <f t="shared" si="4"/>
        <v>-64492.979999999923</v>
      </c>
      <c r="K16" s="33">
        <f t="shared" si="1"/>
        <v>110.13089072289566</v>
      </c>
      <c r="L16" s="33">
        <f t="shared" si="2"/>
        <v>34.861070270270226</v>
      </c>
    </row>
    <row r="17" spans="1:43" ht="18" x14ac:dyDescent="0.25">
      <c r="B17" s="2"/>
      <c r="C17" s="13"/>
      <c r="D17" s="13"/>
      <c r="E17" s="13"/>
      <c r="F17" s="13"/>
      <c r="G17" s="13"/>
      <c r="H17" s="13"/>
      <c r="I17" s="14"/>
      <c r="J17" s="14"/>
      <c r="K17" s="14"/>
      <c r="L17" s="14"/>
    </row>
    <row r="18" spans="1:43" ht="18" customHeight="1" x14ac:dyDescent="0.25">
      <c r="B18" s="135" t="s">
        <v>22</v>
      </c>
      <c r="C18" s="135"/>
      <c r="D18" s="135"/>
      <c r="E18" s="135"/>
      <c r="F18" s="135"/>
      <c r="G18" s="13"/>
      <c r="H18" s="13"/>
      <c r="I18" s="14"/>
      <c r="J18" s="14"/>
      <c r="K18" s="14"/>
      <c r="L18" s="14"/>
    </row>
    <row r="19" spans="1:43" ht="25.5" x14ac:dyDescent="0.25">
      <c r="B19" s="113" t="s">
        <v>2</v>
      </c>
      <c r="C19" s="114"/>
      <c r="D19" s="114"/>
      <c r="E19" s="114"/>
      <c r="F19" s="115"/>
      <c r="G19" s="19" t="s">
        <v>28</v>
      </c>
      <c r="H19" s="1" t="s">
        <v>29</v>
      </c>
      <c r="I19" s="1" t="s">
        <v>30</v>
      </c>
      <c r="J19" s="19" t="s">
        <v>31</v>
      </c>
      <c r="K19" s="1" t="s">
        <v>5</v>
      </c>
      <c r="L19" s="1" t="s">
        <v>5</v>
      </c>
    </row>
    <row r="20" spans="1:43" s="22" customFormat="1" x14ac:dyDescent="0.25">
      <c r="B20" s="116">
        <v>1</v>
      </c>
      <c r="C20" s="116"/>
      <c r="D20" s="116"/>
      <c r="E20" s="116"/>
      <c r="F20" s="117"/>
      <c r="G20" s="21">
        <v>2</v>
      </c>
      <c r="H20" s="20">
        <v>3</v>
      </c>
      <c r="I20" s="20">
        <v>4</v>
      </c>
      <c r="J20" s="20">
        <v>5</v>
      </c>
      <c r="K20" s="20" t="s">
        <v>6</v>
      </c>
      <c r="L20" s="20" t="s">
        <v>7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ht="15.75" customHeight="1" x14ac:dyDescent="0.25">
      <c r="A21" s="22"/>
      <c r="B21" s="118" t="s">
        <v>15</v>
      </c>
      <c r="C21" s="120"/>
      <c r="D21" s="120"/>
      <c r="E21" s="120"/>
      <c r="F21" s="121"/>
      <c r="G21" s="15"/>
      <c r="H21" s="15"/>
      <c r="I21" s="15"/>
      <c r="J21" s="15"/>
      <c r="K21" s="15"/>
      <c r="L21" s="15"/>
    </row>
    <row r="22" spans="1:43" x14ac:dyDescent="0.25">
      <c r="A22" s="22"/>
      <c r="B22" s="118" t="s">
        <v>16</v>
      </c>
      <c r="C22" s="119"/>
      <c r="D22" s="119"/>
      <c r="E22" s="119"/>
      <c r="F22" s="119"/>
      <c r="G22" s="15"/>
      <c r="H22" s="15"/>
      <c r="I22" s="15"/>
      <c r="J22" s="15"/>
      <c r="K22" s="15"/>
      <c r="L22" s="15"/>
    </row>
    <row r="23" spans="1:43" s="29" customFormat="1" ht="15" customHeight="1" x14ac:dyDescent="0.25">
      <c r="A23" s="22"/>
      <c r="B23" s="110" t="s">
        <v>18</v>
      </c>
      <c r="C23" s="111"/>
      <c r="D23" s="111"/>
      <c r="E23" s="111"/>
      <c r="F23" s="112"/>
      <c r="G23" s="16"/>
      <c r="H23" s="16"/>
      <c r="I23" s="16"/>
      <c r="J23" s="16"/>
      <c r="K23" s="16"/>
      <c r="L23" s="16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s="29" customFormat="1" ht="15" customHeight="1" x14ac:dyDescent="0.25">
      <c r="A24" s="22"/>
      <c r="B24" s="110" t="s">
        <v>23</v>
      </c>
      <c r="C24" s="111"/>
      <c r="D24" s="111"/>
      <c r="E24" s="111"/>
      <c r="F24" s="112"/>
      <c r="G24" s="33">
        <v>238024.75</v>
      </c>
      <c r="H24" s="33">
        <v>185000</v>
      </c>
      <c r="I24" s="33">
        <v>185000</v>
      </c>
      <c r="J24" s="33">
        <v>335362.38</v>
      </c>
      <c r="K24" s="33"/>
      <c r="L24" s="3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x14ac:dyDescent="0.25">
      <c r="A25" s="22"/>
      <c r="B25" s="105" t="s">
        <v>24</v>
      </c>
      <c r="C25" s="108"/>
      <c r="D25" s="108"/>
      <c r="E25" s="108"/>
      <c r="F25" s="108"/>
      <c r="G25" s="33">
        <f>G24+G16</f>
        <v>179464.44999999995</v>
      </c>
      <c r="H25" s="33"/>
      <c r="I25" s="33"/>
      <c r="J25" s="33">
        <f>J24+J16</f>
        <v>270869.40000000008</v>
      </c>
      <c r="K25" s="33"/>
      <c r="L25" s="33"/>
    </row>
    <row r="26" spans="1:43" ht="15.75" x14ac:dyDescent="0.25">
      <c r="B26" s="10"/>
      <c r="C26" s="11"/>
      <c r="D26" s="11"/>
      <c r="E26" s="11"/>
      <c r="F26" s="11"/>
      <c r="G26" s="12"/>
      <c r="H26" s="12"/>
      <c r="I26" s="12"/>
      <c r="J26" s="12"/>
      <c r="K26" s="12"/>
    </row>
    <row r="27" spans="1:43" ht="15.75" x14ac:dyDescent="0.25">
      <c r="B27" s="10"/>
      <c r="C27" s="11"/>
      <c r="D27" s="11"/>
      <c r="E27" s="11"/>
      <c r="F27" s="11"/>
      <c r="G27" s="12"/>
      <c r="H27" s="12"/>
      <c r="I27" s="12"/>
      <c r="J27" s="12"/>
      <c r="K27" s="12"/>
    </row>
    <row r="28" spans="1:43" ht="15" customHeight="1" x14ac:dyDescent="0.25">
      <c r="B28" s="130" t="s">
        <v>26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spans="1:43" ht="15" customHeight="1" x14ac:dyDescent="0.25">
      <c r="B29" s="131" t="s">
        <v>27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spans="1:43" ht="36.75" customHeight="1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spans="1:43" x14ac:dyDescent="0.25">
      <c r="B31" s="123"/>
      <c r="C31" s="123"/>
      <c r="D31" s="123"/>
      <c r="E31" s="123"/>
      <c r="F31" s="123"/>
      <c r="G31" s="123"/>
      <c r="H31" s="123"/>
      <c r="I31" s="123"/>
      <c r="J31" s="123"/>
      <c r="K31" s="123"/>
    </row>
    <row r="32" spans="1:43" ht="15" customHeight="1" x14ac:dyDescent="0.25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</row>
    <row r="33" spans="2:12" x14ac:dyDescent="0.25"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</row>
  </sheetData>
  <mergeCells count="26">
    <mergeCell ref="B1:L1"/>
    <mergeCell ref="B3:L3"/>
    <mergeCell ref="B5:L5"/>
    <mergeCell ref="B31:F31"/>
    <mergeCell ref="G31:K31"/>
    <mergeCell ref="B14:F14"/>
    <mergeCell ref="B15:F15"/>
    <mergeCell ref="B28:L28"/>
    <mergeCell ref="B29:L30"/>
    <mergeCell ref="B9:F9"/>
    <mergeCell ref="B10:F10"/>
    <mergeCell ref="B11:F11"/>
    <mergeCell ref="B7:F7"/>
    <mergeCell ref="B8:F8"/>
    <mergeCell ref="B12:F12"/>
    <mergeCell ref="B18:F18"/>
    <mergeCell ref="B32:L33"/>
    <mergeCell ref="B16:F16"/>
    <mergeCell ref="B25:F25"/>
    <mergeCell ref="B4:D4"/>
    <mergeCell ref="B24:F24"/>
    <mergeCell ref="B19:F19"/>
    <mergeCell ref="B20:F20"/>
    <mergeCell ref="B22:F22"/>
    <mergeCell ref="B23:F23"/>
    <mergeCell ref="B21:F21"/>
  </mergeCells>
  <phoneticPr fontId="20" type="noConversion"/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Q90"/>
  <sheetViews>
    <sheetView view="pageBreakPreview" topLeftCell="A5" zoomScaleNormal="100" zoomScaleSheetLayoutView="100" workbookViewId="0">
      <selection activeCell="I32" sqref="I32:Q38"/>
    </sheetView>
  </sheetViews>
  <sheetFormatPr defaultRowHeight="11.25" x14ac:dyDescent="0.15"/>
  <cols>
    <col min="1" max="1" width="53.42578125" style="55" customWidth="1"/>
    <col min="2" max="2" width="24.42578125" style="55" bestFit="1" customWidth="1"/>
    <col min="3" max="3" width="24.7109375" style="55" bestFit="1" customWidth="1"/>
    <col min="4" max="4" width="27" style="55" bestFit="1" customWidth="1"/>
    <col min="5" max="5" width="21.42578125" style="55" customWidth="1"/>
    <col min="6" max="7" width="20.140625" style="55" bestFit="1" customWidth="1"/>
    <col min="8" max="16384" width="9.140625" style="55"/>
  </cols>
  <sheetData>
    <row r="2" spans="1:17" ht="15.75" x14ac:dyDescent="0.25">
      <c r="B2" s="91"/>
      <c r="C2" s="91" t="s">
        <v>132</v>
      </c>
      <c r="D2" s="92"/>
      <c r="E2" s="92"/>
    </row>
    <row r="3" spans="1:17" ht="15.75" x14ac:dyDescent="0.25">
      <c r="B3" s="91"/>
      <c r="C3" s="91"/>
      <c r="D3" s="92"/>
      <c r="E3" s="92"/>
    </row>
    <row r="4" spans="1:17" ht="15.75" x14ac:dyDescent="0.25">
      <c r="B4" s="91" t="s">
        <v>133</v>
      </c>
      <c r="C4" s="91"/>
      <c r="D4" s="92"/>
      <c r="E4" s="92"/>
    </row>
    <row r="5" spans="1:17" x14ac:dyDescent="0.15">
      <c r="B5" s="93"/>
      <c r="C5" s="93"/>
      <c r="D5" s="93"/>
      <c r="E5" s="93"/>
    </row>
    <row r="6" spans="1:17" ht="12" thickBot="1" x14ac:dyDescent="0.2"/>
    <row r="7" spans="1:17" s="68" customFormat="1" ht="27" customHeight="1" thickBot="1" x14ac:dyDescent="0.2">
      <c r="A7" s="67" t="s">
        <v>134</v>
      </c>
      <c r="B7" s="67" t="s">
        <v>135</v>
      </c>
      <c r="C7" s="67" t="s">
        <v>136</v>
      </c>
      <c r="D7" s="67" t="s">
        <v>137</v>
      </c>
      <c r="E7" s="67" t="s">
        <v>138</v>
      </c>
      <c r="F7" s="67" t="s">
        <v>140</v>
      </c>
      <c r="G7" s="67" t="s">
        <v>139</v>
      </c>
    </row>
    <row r="8" spans="1:17" s="69" customFormat="1" ht="12.75" x14ac:dyDescent="0.2">
      <c r="A8" s="63" t="s">
        <v>33</v>
      </c>
      <c r="B8" s="47">
        <v>1</v>
      </c>
      <c r="C8" s="47">
        <v>2</v>
      </c>
      <c r="D8" s="47">
        <v>3</v>
      </c>
      <c r="E8" s="47">
        <v>4</v>
      </c>
      <c r="F8" s="47">
        <v>5</v>
      </c>
      <c r="G8" s="48">
        <v>6</v>
      </c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7" s="70" customFormat="1" ht="12.75" x14ac:dyDescent="0.2">
      <c r="A9" s="64" t="s">
        <v>55</v>
      </c>
      <c r="B9" s="61">
        <v>459067.06</v>
      </c>
      <c r="C9" s="61">
        <v>963202</v>
      </c>
      <c r="D9" s="61">
        <v>963202</v>
      </c>
      <c r="E9" s="61">
        <v>480961.18</v>
      </c>
      <c r="F9" s="62">
        <v>104.77</v>
      </c>
      <c r="G9" s="51">
        <v>49.93</v>
      </c>
      <c r="M9" s="68"/>
      <c r="N9" s="68"/>
      <c r="O9" s="68"/>
      <c r="P9" s="68"/>
      <c r="Q9" s="68"/>
    </row>
    <row r="10" spans="1:17" s="70" customFormat="1" ht="25.5" x14ac:dyDescent="0.2">
      <c r="A10" s="64" t="s">
        <v>56</v>
      </c>
      <c r="B10" s="61">
        <v>10705.6</v>
      </c>
      <c r="C10" s="61">
        <v>20000</v>
      </c>
      <c r="D10" s="61">
        <v>20000</v>
      </c>
      <c r="E10" s="61">
        <v>2018.78</v>
      </c>
      <c r="F10" s="62">
        <v>18.86</v>
      </c>
      <c r="G10" s="51">
        <v>10.09</v>
      </c>
      <c r="M10" s="68"/>
      <c r="N10" s="68"/>
      <c r="O10" s="68"/>
      <c r="P10" s="68"/>
      <c r="Q10" s="68"/>
    </row>
    <row r="11" spans="1:17" s="70" customFormat="1" ht="25.5" x14ac:dyDescent="0.2">
      <c r="A11" s="64" t="s">
        <v>57</v>
      </c>
      <c r="B11" s="61">
        <v>3178.9</v>
      </c>
      <c r="C11" s="61">
        <v>20000</v>
      </c>
      <c r="D11" s="61">
        <v>20000</v>
      </c>
      <c r="E11" s="61">
        <v>2018.78</v>
      </c>
      <c r="F11" s="62">
        <v>63.51</v>
      </c>
      <c r="G11" s="51">
        <v>10.09</v>
      </c>
    </row>
    <row r="12" spans="1:17" s="70" customFormat="1" ht="25.5" x14ac:dyDescent="0.2">
      <c r="A12" s="65" t="s">
        <v>58</v>
      </c>
      <c r="B12" s="61">
        <v>3178.9</v>
      </c>
      <c r="C12" s="61">
        <v>20000</v>
      </c>
      <c r="D12" s="61">
        <v>20000</v>
      </c>
      <c r="E12" s="61">
        <v>2018.78</v>
      </c>
      <c r="F12" s="62">
        <v>63.51</v>
      </c>
      <c r="G12" s="51">
        <v>10.09</v>
      </c>
    </row>
    <row r="13" spans="1:17" s="70" customFormat="1" ht="12.75" x14ac:dyDescent="0.2">
      <c r="A13" s="64" t="s">
        <v>59</v>
      </c>
      <c r="B13" s="61">
        <v>2547.5500000000002</v>
      </c>
      <c r="C13" s="64"/>
      <c r="D13" s="64"/>
      <c r="E13" s="64"/>
      <c r="F13" s="64"/>
      <c r="G13" s="53"/>
    </row>
    <row r="14" spans="1:17" s="70" customFormat="1" ht="25.5" x14ac:dyDescent="0.2">
      <c r="A14" s="65" t="s">
        <v>60</v>
      </c>
      <c r="B14" s="61">
        <v>2547.5500000000002</v>
      </c>
      <c r="C14" s="62">
        <v>0</v>
      </c>
      <c r="D14" s="62">
        <v>0</v>
      </c>
      <c r="E14" s="62">
        <v>0</v>
      </c>
      <c r="F14" s="62">
        <v>0</v>
      </c>
      <c r="G14" s="51">
        <v>0</v>
      </c>
    </row>
    <row r="15" spans="1:17" s="70" customFormat="1" ht="25.5" x14ac:dyDescent="0.2">
      <c r="A15" s="64" t="s">
        <v>61</v>
      </c>
      <c r="B15" s="61">
        <v>4979.1499999999996</v>
      </c>
      <c r="C15" s="64"/>
      <c r="D15" s="64"/>
      <c r="E15" s="64"/>
      <c r="F15" s="64"/>
      <c r="G15" s="53"/>
    </row>
    <row r="16" spans="1:17" s="70" customFormat="1" ht="25.5" x14ac:dyDescent="0.2">
      <c r="A16" s="65" t="s">
        <v>62</v>
      </c>
      <c r="B16" s="61">
        <v>4979.1499999999996</v>
      </c>
      <c r="C16" s="62">
        <v>0</v>
      </c>
      <c r="D16" s="62">
        <v>0</v>
      </c>
      <c r="E16" s="62">
        <v>0</v>
      </c>
      <c r="F16" s="62">
        <v>0</v>
      </c>
      <c r="G16" s="51">
        <v>0</v>
      </c>
    </row>
    <row r="17" spans="1:17" s="70" customFormat="1" ht="12.75" x14ac:dyDescent="0.2">
      <c r="A17" s="64" t="s">
        <v>63</v>
      </c>
      <c r="B17" s="64"/>
      <c r="C17" s="62">
        <v>2</v>
      </c>
      <c r="D17" s="62">
        <v>2</v>
      </c>
      <c r="E17" s="64"/>
      <c r="F17" s="64"/>
      <c r="G17" s="53"/>
    </row>
    <row r="18" spans="1:17" s="70" customFormat="1" ht="12.75" x14ac:dyDescent="0.2">
      <c r="A18" s="64" t="s">
        <v>64</v>
      </c>
      <c r="B18" s="64"/>
      <c r="C18" s="62">
        <v>2</v>
      </c>
      <c r="D18" s="62">
        <v>2</v>
      </c>
      <c r="E18" s="64"/>
      <c r="F18" s="64"/>
      <c r="G18" s="53"/>
    </row>
    <row r="19" spans="1:17" s="70" customFormat="1" ht="25.5" x14ac:dyDescent="0.2">
      <c r="A19" s="65" t="s">
        <v>65</v>
      </c>
      <c r="B19" s="62">
        <v>0</v>
      </c>
      <c r="C19" s="62">
        <v>2</v>
      </c>
      <c r="D19" s="62">
        <v>2</v>
      </c>
      <c r="E19" s="62">
        <v>0</v>
      </c>
      <c r="F19" s="62">
        <v>0</v>
      </c>
      <c r="G19" s="51">
        <v>0</v>
      </c>
    </row>
    <row r="20" spans="1:17" s="70" customFormat="1" ht="38.25" x14ac:dyDescent="0.2">
      <c r="A20" s="64" t="s">
        <v>66</v>
      </c>
      <c r="B20" s="61">
        <v>185144.7</v>
      </c>
      <c r="C20" s="61">
        <v>643200</v>
      </c>
      <c r="D20" s="61">
        <v>643200</v>
      </c>
      <c r="E20" s="61">
        <v>207866.61</v>
      </c>
      <c r="F20" s="62">
        <v>112.27</v>
      </c>
      <c r="G20" s="51">
        <v>32.32</v>
      </c>
    </row>
    <row r="21" spans="1:17" s="70" customFormat="1" ht="25.5" x14ac:dyDescent="0.2">
      <c r="A21" s="64" t="s">
        <v>67</v>
      </c>
      <c r="B21" s="61">
        <v>185144.7</v>
      </c>
      <c r="C21" s="61">
        <v>643000</v>
      </c>
      <c r="D21" s="61">
        <v>643000</v>
      </c>
      <c r="E21" s="61">
        <v>207866.61</v>
      </c>
      <c r="F21" s="62">
        <v>112.27</v>
      </c>
      <c r="G21" s="51">
        <v>32.33</v>
      </c>
    </row>
    <row r="22" spans="1:17" s="70" customFormat="1" ht="12.75" x14ac:dyDescent="0.2">
      <c r="A22" s="65" t="s">
        <v>68</v>
      </c>
      <c r="B22" s="61">
        <v>185144.7</v>
      </c>
      <c r="C22" s="61">
        <v>643000</v>
      </c>
      <c r="D22" s="61">
        <v>643000</v>
      </c>
      <c r="E22" s="61">
        <v>207866.61</v>
      </c>
      <c r="F22" s="62">
        <v>112.27</v>
      </c>
      <c r="G22" s="51">
        <v>32.33</v>
      </c>
    </row>
    <row r="23" spans="1:17" s="70" customFormat="1" ht="38.25" x14ac:dyDescent="0.2">
      <c r="A23" s="64" t="s">
        <v>69</v>
      </c>
      <c r="B23" s="64"/>
      <c r="C23" s="62">
        <v>200</v>
      </c>
      <c r="D23" s="62">
        <v>200</v>
      </c>
      <c r="E23" s="64"/>
      <c r="F23" s="64"/>
      <c r="G23" s="53"/>
    </row>
    <row r="24" spans="1:17" s="70" customFormat="1" ht="12.75" x14ac:dyDescent="0.2">
      <c r="A24" s="65" t="s">
        <v>70</v>
      </c>
      <c r="B24" s="62">
        <v>0</v>
      </c>
      <c r="C24" s="62">
        <v>200</v>
      </c>
      <c r="D24" s="62">
        <v>200</v>
      </c>
      <c r="E24" s="62">
        <v>0</v>
      </c>
      <c r="F24" s="62">
        <v>0</v>
      </c>
      <c r="G24" s="51">
        <v>0</v>
      </c>
    </row>
    <row r="25" spans="1:17" s="70" customFormat="1" ht="25.5" x14ac:dyDescent="0.2">
      <c r="A25" s="64" t="s">
        <v>71</v>
      </c>
      <c r="B25" s="61">
        <v>263216.76</v>
      </c>
      <c r="C25" s="61">
        <v>300000</v>
      </c>
      <c r="D25" s="61">
        <v>300000</v>
      </c>
      <c r="E25" s="61">
        <v>270625.78999999998</v>
      </c>
      <c r="F25" s="62">
        <v>102.81</v>
      </c>
      <c r="G25" s="51">
        <v>90.21</v>
      </c>
    </row>
    <row r="26" spans="1:17" s="70" customFormat="1" ht="25.5" x14ac:dyDescent="0.2">
      <c r="A26" s="64" t="s">
        <v>72</v>
      </c>
      <c r="B26" s="61">
        <v>263216.76</v>
      </c>
      <c r="C26" s="61">
        <v>300000</v>
      </c>
      <c r="D26" s="61">
        <v>300000</v>
      </c>
      <c r="E26" s="61">
        <v>270625.78999999998</v>
      </c>
      <c r="F26" s="62">
        <v>102.81</v>
      </c>
      <c r="G26" s="51">
        <v>90.21</v>
      </c>
    </row>
    <row r="27" spans="1:17" s="70" customFormat="1" ht="25.5" x14ac:dyDescent="0.2">
      <c r="A27" s="65" t="s">
        <v>73</v>
      </c>
      <c r="B27" s="61">
        <v>263216.76</v>
      </c>
      <c r="C27" s="61">
        <v>300000</v>
      </c>
      <c r="D27" s="61">
        <v>300000</v>
      </c>
      <c r="E27" s="61">
        <v>270625.78999999998</v>
      </c>
      <c r="F27" s="62">
        <v>102.81</v>
      </c>
      <c r="G27" s="51">
        <v>90.21</v>
      </c>
    </row>
    <row r="28" spans="1:17" s="70" customFormat="1" ht="12.75" x14ac:dyDescent="0.2">
      <c r="A28" s="64" t="s">
        <v>74</v>
      </c>
      <c r="B28" s="64"/>
      <c r="C28" s="64"/>
      <c r="D28" s="64"/>
      <c r="E28" s="62">
        <v>450</v>
      </c>
      <c r="F28" s="64"/>
      <c r="G28" s="53"/>
    </row>
    <row r="29" spans="1:17" s="70" customFormat="1" ht="12.75" x14ac:dyDescent="0.2">
      <c r="A29" s="64" t="s">
        <v>75</v>
      </c>
      <c r="B29" s="64"/>
      <c r="C29" s="64"/>
      <c r="D29" s="64"/>
      <c r="E29" s="62">
        <v>450</v>
      </c>
      <c r="F29" s="64"/>
      <c r="G29" s="53"/>
    </row>
    <row r="30" spans="1:17" s="70" customFormat="1" ht="12.75" x14ac:dyDescent="0.2">
      <c r="A30" s="65" t="s">
        <v>76</v>
      </c>
      <c r="B30" s="62">
        <v>0</v>
      </c>
      <c r="C30" s="62">
        <v>0</v>
      </c>
      <c r="D30" s="62">
        <v>0</v>
      </c>
      <c r="E30" s="62">
        <v>450</v>
      </c>
      <c r="F30" s="62">
        <v>0</v>
      </c>
      <c r="G30" s="51">
        <v>0</v>
      </c>
    </row>
    <row r="31" spans="1:17" s="70" customFormat="1" ht="12.75" x14ac:dyDescent="0.2">
      <c r="A31" s="64" t="s">
        <v>77</v>
      </c>
      <c r="B31" s="62">
        <v>59.51</v>
      </c>
      <c r="C31" s="62">
        <v>110</v>
      </c>
      <c r="D31" s="62">
        <v>110</v>
      </c>
      <c r="E31" s="62">
        <v>59.51</v>
      </c>
      <c r="F31" s="62">
        <v>100</v>
      </c>
      <c r="G31" s="51">
        <v>54.1</v>
      </c>
    </row>
    <row r="32" spans="1:17" s="70" customFormat="1" ht="12.75" x14ac:dyDescent="0.2">
      <c r="A32" s="64" t="s">
        <v>78</v>
      </c>
      <c r="B32" s="62">
        <v>59.51</v>
      </c>
      <c r="C32" s="62">
        <v>110</v>
      </c>
      <c r="D32" s="62">
        <v>110</v>
      </c>
      <c r="E32" s="62">
        <v>59.51</v>
      </c>
      <c r="F32" s="62">
        <v>100</v>
      </c>
      <c r="G32" s="51">
        <v>54.1</v>
      </c>
      <c r="I32" s="68"/>
      <c r="J32" s="68"/>
      <c r="K32" s="68"/>
      <c r="L32" s="68"/>
      <c r="M32" s="68"/>
      <c r="N32" s="68"/>
      <c r="O32" s="68"/>
      <c r="P32" s="68"/>
      <c r="Q32" s="68"/>
    </row>
    <row r="33" spans="1:17" s="70" customFormat="1" ht="12.75" x14ac:dyDescent="0.2">
      <c r="A33" s="64" t="s">
        <v>79</v>
      </c>
      <c r="B33" s="62">
        <v>59.51</v>
      </c>
      <c r="C33" s="62">
        <v>110</v>
      </c>
      <c r="D33" s="62">
        <v>110</v>
      </c>
      <c r="E33" s="62">
        <v>59.51</v>
      </c>
      <c r="F33" s="62">
        <v>100</v>
      </c>
      <c r="G33" s="51">
        <v>54.1</v>
      </c>
      <c r="I33" s="68"/>
      <c r="J33" s="68"/>
      <c r="K33" s="68"/>
      <c r="L33" s="68"/>
      <c r="M33" s="68"/>
      <c r="N33" s="68"/>
      <c r="O33" s="68"/>
      <c r="P33" s="68"/>
      <c r="Q33" s="68"/>
    </row>
    <row r="34" spans="1:17" s="70" customFormat="1" ht="12.75" x14ac:dyDescent="0.2">
      <c r="A34" s="65" t="s">
        <v>80</v>
      </c>
      <c r="B34" s="62">
        <v>59.51</v>
      </c>
      <c r="C34" s="62">
        <v>110</v>
      </c>
      <c r="D34" s="62">
        <v>110</v>
      </c>
      <c r="E34" s="62">
        <v>59.51</v>
      </c>
      <c r="F34" s="62">
        <v>100</v>
      </c>
      <c r="G34" s="51">
        <v>54.1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</row>
    <row r="35" spans="1:17" s="69" customFormat="1" ht="12.75" x14ac:dyDescent="0.2">
      <c r="A35" s="63" t="s">
        <v>45</v>
      </c>
      <c r="B35" s="54">
        <v>459126.57</v>
      </c>
      <c r="C35" s="54">
        <v>963312</v>
      </c>
      <c r="D35" s="54">
        <v>963312</v>
      </c>
      <c r="E35" s="54">
        <v>481020.69</v>
      </c>
      <c r="F35" s="47">
        <v>104.77</v>
      </c>
      <c r="G35" s="48">
        <v>49.93</v>
      </c>
      <c r="H35" s="68"/>
      <c r="I35" s="68"/>
      <c r="J35" s="68"/>
      <c r="K35" s="68"/>
      <c r="L35" s="68"/>
      <c r="M35" s="68"/>
      <c r="N35" s="68"/>
      <c r="O35" s="68"/>
      <c r="P35" s="68"/>
      <c r="Q35" s="68"/>
    </row>
    <row r="36" spans="1:17" s="70" customFormat="1" ht="12.75" x14ac:dyDescent="0.2">
      <c r="A36" s="64" t="s">
        <v>81</v>
      </c>
      <c r="B36" s="61">
        <v>513377.53</v>
      </c>
      <c r="C36" s="61">
        <v>1143202</v>
      </c>
      <c r="D36" s="61">
        <v>1143202</v>
      </c>
      <c r="E36" s="61">
        <v>542438.34</v>
      </c>
      <c r="F36" s="62">
        <v>105.66</v>
      </c>
      <c r="G36" s="51">
        <v>47.45</v>
      </c>
      <c r="I36" s="68"/>
      <c r="J36" s="68"/>
      <c r="K36" s="68"/>
      <c r="L36" s="68"/>
      <c r="M36" s="68"/>
      <c r="N36" s="68"/>
      <c r="O36" s="68"/>
      <c r="P36" s="68"/>
      <c r="Q36" s="68"/>
    </row>
    <row r="37" spans="1:17" s="70" customFormat="1" ht="12.75" x14ac:dyDescent="0.2">
      <c r="A37" s="64" t="s">
        <v>82</v>
      </c>
      <c r="B37" s="61">
        <v>329895.67999999999</v>
      </c>
      <c r="C37" s="61">
        <v>753800</v>
      </c>
      <c r="D37" s="61">
        <v>753800</v>
      </c>
      <c r="E37" s="61">
        <v>332086.5</v>
      </c>
      <c r="F37" s="62">
        <v>100.66</v>
      </c>
      <c r="G37" s="51">
        <v>44.05</v>
      </c>
      <c r="I37" s="68"/>
      <c r="J37" s="68"/>
      <c r="K37" s="68"/>
      <c r="L37" s="68"/>
      <c r="M37" s="68"/>
      <c r="N37" s="68"/>
      <c r="O37" s="68"/>
      <c r="P37" s="68"/>
      <c r="Q37" s="68"/>
    </row>
    <row r="38" spans="1:17" s="70" customFormat="1" ht="12.75" x14ac:dyDescent="0.2">
      <c r="A38" s="64" t="s">
        <v>83</v>
      </c>
      <c r="B38" s="61">
        <v>247744.9</v>
      </c>
      <c r="C38" s="61">
        <v>582000</v>
      </c>
      <c r="D38" s="61">
        <v>582000</v>
      </c>
      <c r="E38" s="61">
        <v>255606.68</v>
      </c>
      <c r="F38" s="62">
        <v>103.17</v>
      </c>
      <c r="G38" s="51">
        <v>43.92</v>
      </c>
      <c r="I38" s="68"/>
      <c r="J38" s="68"/>
      <c r="K38" s="68"/>
      <c r="L38" s="68"/>
      <c r="M38" s="68"/>
      <c r="N38" s="68"/>
      <c r="O38" s="68"/>
      <c r="P38" s="68"/>
      <c r="Q38" s="68"/>
    </row>
    <row r="39" spans="1:17" s="70" customFormat="1" ht="12.75" x14ac:dyDescent="0.2">
      <c r="A39" s="65" t="s">
        <v>84</v>
      </c>
      <c r="B39" s="61">
        <v>247744.9</v>
      </c>
      <c r="C39" s="61">
        <v>582000</v>
      </c>
      <c r="D39" s="61">
        <v>582000</v>
      </c>
      <c r="E39" s="61">
        <v>255606.68</v>
      </c>
      <c r="F39" s="62">
        <v>103.17</v>
      </c>
      <c r="G39" s="51">
        <v>43.92</v>
      </c>
    </row>
    <row r="40" spans="1:17" s="70" customFormat="1" ht="12.75" x14ac:dyDescent="0.2">
      <c r="A40" s="64" t="s">
        <v>85</v>
      </c>
      <c r="B40" s="61">
        <v>41272.879999999997</v>
      </c>
      <c r="C40" s="61">
        <v>75600</v>
      </c>
      <c r="D40" s="61">
        <v>75600</v>
      </c>
      <c r="E40" s="61">
        <v>34304.699999999997</v>
      </c>
      <c r="F40" s="62">
        <v>83.12</v>
      </c>
      <c r="G40" s="51">
        <v>45.38</v>
      </c>
    </row>
    <row r="41" spans="1:17" s="70" customFormat="1" ht="12.75" x14ac:dyDescent="0.2">
      <c r="A41" s="65" t="s">
        <v>86</v>
      </c>
      <c r="B41" s="61">
        <v>41272.879999999997</v>
      </c>
      <c r="C41" s="61">
        <v>75600</v>
      </c>
      <c r="D41" s="61">
        <v>75600</v>
      </c>
      <c r="E41" s="61">
        <v>34304.699999999997</v>
      </c>
      <c r="F41" s="62">
        <v>83.12</v>
      </c>
      <c r="G41" s="51">
        <v>45.38</v>
      </c>
    </row>
    <row r="42" spans="1:17" s="70" customFormat="1" ht="12.75" x14ac:dyDescent="0.2">
      <c r="A42" s="64" t="s">
        <v>87</v>
      </c>
      <c r="B42" s="61">
        <v>40877.9</v>
      </c>
      <c r="C42" s="61">
        <v>96200</v>
      </c>
      <c r="D42" s="61">
        <v>96200</v>
      </c>
      <c r="E42" s="61">
        <v>42175.12</v>
      </c>
      <c r="F42" s="62">
        <v>103.17</v>
      </c>
      <c r="G42" s="51">
        <v>43.84</v>
      </c>
    </row>
    <row r="43" spans="1:17" s="70" customFormat="1" ht="12.75" x14ac:dyDescent="0.2">
      <c r="A43" s="65" t="s">
        <v>88</v>
      </c>
      <c r="B43" s="61">
        <v>40877.9</v>
      </c>
      <c r="C43" s="61">
        <v>96200</v>
      </c>
      <c r="D43" s="61">
        <v>96200</v>
      </c>
      <c r="E43" s="61">
        <v>42175.12</v>
      </c>
      <c r="F43" s="62">
        <v>103.17</v>
      </c>
      <c r="G43" s="51">
        <v>43.84</v>
      </c>
    </row>
    <row r="44" spans="1:17" s="70" customFormat="1" ht="12.75" x14ac:dyDescent="0.2">
      <c r="A44" s="64" t="s">
        <v>89</v>
      </c>
      <c r="B44" s="61">
        <v>182372.67</v>
      </c>
      <c r="C44" s="61">
        <v>384352</v>
      </c>
      <c r="D44" s="61">
        <v>384352</v>
      </c>
      <c r="E44" s="61">
        <v>208808.19</v>
      </c>
      <c r="F44" s="62">
        <v>114.5</v>
      </c>
      <c r="G44" s="51">
        <v>54.33</v>
      </c>
    </row>
    <row r="45" spans="1:17" s="70" customFormat="1" ht="12.75" x14ac:dyDescent="0.2">
      <c r="A45" s="64" t="s">
        <v>90</v>
      </c>
      <c r="B45" s="61">
        <v>13171.32</v>
      </c>
      <c r="C45" s="61">
        <v>25360</v>
      </c>
      <c r="D45" s="61">
        <v>25360</v>
      </c>
      <c r="E45" s="61">
        <v>12984.09</v>
      </c>
      <c r="F45" s="62">
        <v>98.58</v>
      </c>
      <c r="G45" s="51">
        <v>51.2</v>
      </c>
    </row>
    <row r="46" spans="1:17" s="70" customFormat="1" ht="12.75" x14ac:dyDescent="0.2">
      <c r="A46" s="65" t="s">
        <v>91</v>
      </c>
      <c r="B46" s="61">
        <v>3363.6</v>
      </c>
      <c r="C46" s="61">
        <v>4260</v>
      </c>
      <c r="D46" s="61">
        <v>4260</v>
      </c>
      <c r="E46" s="61">
        <v>2238.96</v>
      </c>
      <c r="F46" s="62">
        <v>66.56</v>
      </c>
      <c r="G46" s="51">
        <v>52.56</v>
      </c>
    </row>
    <row r="47" spans="1:17" s="70" customFormat="1" ht="25.5" x14ac:dyDescent="0.2">
      <c r="A47" s="65" t="s">
        <v>92</v>
      </c>
      <c r="B47" s="61">
        <v>9479.7199999999993</v>
      </c>
      <c r="C47" s="61">
        <v>19000</v>
      </c>
      <c r="D47" s="61">
        <v>19000</v>
      </c>
      <c r="E47" s="61">
        <v>10204.73</v>
      </c>
      <c r="F47" s="62">
        <v>107.65</v>
      </c>
      <c r="G47" s="51">
        <v>53.71</v>
      </c>
    </row>
    <row r="48" spans="1:17" s="70" customFormat="1" ht="12.75" x14ac:dyDescent="0.2">
      <c r="A48" s="65" t="s">
        <v>93</v>
      </c>
      <c r="B48" s="62">
        <v>328</v>
      </c>
      <c r="C48" s="61">
        <v>1500</v>
      </c>
      <c r="D48" s="61">
        <v>1500</v>
      </c>
      <c r="E48" s="62">
        <v>438</v>
      </c>
      <c r="F48" s="62">
        <v>133.54</v>
      </c>
      <c r="G48" s="51">
        <v>29.2</v>
      </c>
    </row>
    <row r="49" spans="1:7" s="70" customFormat="1" ht="12.75" x14ac:dyDescent="0.2">
      <c r="A49" s="65" t="s">
        <v>94</v>
      </c>
      <c r="B49" s="64"/>
      <c r="C49" s="62">
        <v>600</v>
      </c>
      <c r="D49" s="62">
        <v>600</v>
      </c>
      <c r="E49" s="62">
        <v>102.4</v>
      </c>
      <c r="F49" s="64"/>
      <c r="G49" s="51">
        <v>17.07</v>
      </c>
    </row>
    <row r="50" spans="1:7" s="70" customFormat="1" ht="12.75" x14ac:dyDescent="0.2">
      <c r="A50" s="64" t="s">
        <v>95</v>
      </c>
      <c r="B50" s="61">
        <v>44131.57</v>
      </c>
      <c r="C50" s="61">
        <v>117279</v>
      </c>
      <c r="D50" s="61">
        <v>117279</v>
      </c>
      <c r="E50" s="61">
        <v>56740.38</v>
      </c>
      <c r="F50" s="62">
        <v>128.57</v>
      </c>
      <c r="G50" s="51">
        <v>48.38</v>
      </c>
    </row>
    <row r="51" spans="1:7" s="70" customFormat="1" ht="12.75" x14ac:dyDescent="0.2">
      <c r="A51" s="65" t="s">
        <v>96</v>
      </c>
      <c r="B51" s="61">
        <v>8204.0300000000007</v>
      </c>
      <c r="C51" s="61">
        <v>15200</v>
      </c>
      <c r="D51" s="61">
        <v>15200</v>
      </c>
      <c r="E51" s="61">
        <v>9110.65</v>
      </c>
      <c r="F51" s="62">
        <v>111.05</v>
      </c>
      <c r="G51" s="51">
        <v>59.94</v>
      </c>
    </row>
    <row r="52" spans="1:7" s="70" customFormat="1" ht="12.75" x14ac:dyDescent="0.2">
      <c r="A52" s="65" t="s">
        <v>97</v>
      </c>
      <c r="B52" s="61">
        <v>19121.330000000002</v>
      </c>
      <c r="C52" s="61">
        <v>43650</v>
      </c>
      <c r="D52" s="61">
        <v>43650</v>
      </c>
      <c r="E52" s="61">
        <v>24440.62</v>
      </c>
      <c r="F52" s="62">
        <v>127.82</v>
      </c>
      <c r="G52" s="51">
        <v>55.99</v>
      </c>
    </row>
    <row r="53" spans="1:7" s="70" customFormat="1" ht="12.75" x14ac:dyDescent="0.2">
      <c r="A53" s="65" t="s">
        <v>98</v>
      </c>
      <c r="B53" s="61">
        <v>11447.16</v>
      </c>
      <c r="C53" s="61">
        <v>49000</v>
      </c>
      <c r="D53" s="61">
        <v>49000</v>
      </c>
      <c r="E53" s="61">
        <v>19323.84</v>
      </c>
      <c r="F53" s="62">
        <v>168.81</v>
      </c>
      <c r="G53" s="51">
        <v>39.44</v>
      </c>
    </row>
    <row r="54" spans="1:7" s="70" customFormat="1" ht="25.5" x14ac:dyDescent="0.2">
      <c r="A54" s="65" t="s">
        <v>99</v>
      </c>
      <c r="B54" s="61">
        <v>4134.9399999999996</v>
      </c>
      <c r="C54" s="61">
        <v>4929</v>
      </c>
      <c r="D54" s="61">
        <v>4929</v>
      </c>
      <c r="E54" s="61">
        <v>3632.28</v>
      </c>
      <c r="F54" s="62">
        <v>87.84</v>
      </c>
      <c r="G54" s="51">
        <v>73.69</v>
      </c>
    </row>
    <row r="55" spans="1:7" s="70" customFormat="1" ht="12.75" x14ac:dyDescent="0.2">
      <c r="A55" s="65" t="s">
        <v>100</v>
      </c>
      <c r="B55" s="62">
        <v>818.94</v>
      </c>
      <c r="C55" s="61">
        <v>2800</v>
      </c>
      <c r="D55" s="61">
        <v>2800</v>
      </c>
      <c r="E55" s="62">
        <v>77.39</v>
      </c>
      <c r="F55" s="62">
        <v>9.4499999999999993</v>
      </c>
      <c r="G55" s="51">
        <v>2.76</v>
      </c>
    </row>
    <row r="56" spans="1:7" s="70" customFormat="1" ht="12.75" x14ac:dyDescent="0.2">
      <c r="A56" s="65" t="s">
        <v>101</v>
      </c>
      <c r="B56" s="62">
        <v>405.17</v>
      </c>
      <c r="C56" s="61">
        <v>1700</v>
      </c>
      <c r="D56" s="61">
        <v>1700</v>
      </c>
      <c r="E56" s="62">
        <v>155.6</v>
      </c>
      <c r="F56" s="62">
        <v>38.4</v>
      </c>
      <c r="G56" s="51">
        <v>9.15</v>
      </c>
    </row>
    <row r="57" spans="1:7" s="70" customFormat="1" ht="12.75" x14ac:dyDescent="0.2">
      <c r="A57" s="64" t="s">
        <v>102</v>
      </c>
      <c r="B57" s="61">
        <v>117406.01</v>
      </c>
      <c r="C57" s="61">
        <v>224389</v>
      </c>
      <c r="D57" s="61">
        <v>224389</v>
      </c>
      <c r="E57" s="61">
        <v>132151.15</v>
      </c>
      <c r="F57" s="62">
        <v>112.56</v>
      </c>
      <c r="G57" s="51">
        <v>58.89</v>
      </c>
    </row>
    <row r="58" spans="1:7" s="70" customFormat="1" ht="12.75" x14ac:dyDescent="0.2">
      <c r="A58" s="65" t="s">
        <v>103</v>
      </c>
      <c r="B58" s="61">
        <v>8281.51</v>
      </c>
      <c r="C58" s="61">
        <v>18100</v>
      </c>
      <c r="D58" s="61">
        <v>18100</v>
      </c>
      <c r="E58" s="61">
        <v>7375.21</v>
      </c>
      <c r="F58" s="62">
        <v>89.06</v>
      </c>
      <c r="G58" s="51">
        <v>40.75</v>
      </c>
    </row>
    <row r="59" spans="1:7" s="70" customFormat="1" ht="12.75" x14ac:dyDescent="0.2">
      <c r="A59" s="65" t="s">
        <v>104</v>
      </c>
      <c r="B59" s="61">
        <v>13192.18</v>
      </c>
      <c r="C59" s="61">
        <v>21570</v>
      </c>
      <c r="D59" s="61">
        <v>21570</v>
      </c>
      <c r="E59" s="61">
        <v>25394.26</v>
      </c>
      <c r="F59" s="62">
        <v>192.49</v>
      </c>
      <c r="G59" s="51">
        <v>117.73</v>
      </c>
    </row>
    <row r="60" spans="1:7" s="70" customFormat="1" ht="12.75" x14ac:dyDescent="0.2">
      <c r="A60" s="65" t="s">
        <v>105</v>
      </c>
      <c r="B60" s="62">
        <v>375.38</v>
      </c>
      <c r="C60" s="61">
        <v>1080</v>
      </c>
      <c r="D60" s="61">
        <v>1080</v>
      </c>
      <c r="E60" s="64"/>
      <c r="F60" s="64"/>
      <c r="G60" s="53"/>
    </row>
    <row r="61" spans="1:7" s="70" customFormat="1" ht="12.75" x14ac:dyDescent="0.2">
      <c r="A61" s="65" t="s">
        <v>106</v>
      </c>
      <c r="B61" s="61">
        <v>3214.29</v>
      </c>
      <c r="C61" s="61">
        <v>7000</v>
      </c>
      <c r="D61" s="61">
        <v>7000</v>
      </c>
      <c r="E61" s="61">
        <v>4052.86</v>
      </c>
      <c r="F61" s="62">
        <v>126.09</v>
      </c>
      <c r="G61" s="51">
        <v>57.9</v>
      </c>
    </row>
    <row r="62" spans="1:7" s="70" customFormat="1" ht="12.75" x14ac:dyDescent="0.2">
      <c r="A62" s="65" t="s">
        <v>107</v>
      </c>
      <c r="B62" s="61">
        <v>13214.54</v>
      </c>
      <c r="C62" s="61">
        <v>23670</v>
      </c>
      <c r="D62" s="61">
        <v>23670</v>
      </c>
      <c r="E62" s="61">
        <v>13274.76</v>
      </c>
      <c r="F62" s="62">
        <v>100.46</v>
      </c>
      <c r="G62" s="51">
        <v>56.08</v>
      </c>
    </row>
    <row r="63" spans="1:7" s="70" customFormat="1" ht="12.75" x14ac:dyDescent="0.2">
      <c r="A63" s="65" t="s">
        <v>108</v>
      </c>
      <c r="B63" s="61">
        <v>1638.5</v>
      </c>
      <c r="C63" s="61">
        <v>3500</v>
      </c>
      <c r="D63" s="61">
        <v>3500</v>
      </c>
      <c r="E63" s="61">
        <v>3216.64</v>
      </c>
      <c r="F63" s="62">
        <v>196.32</v>
      </c>
      <c r="G63" s="51">
        <v>91.9</v>
      </c>
    </row>
    <row r="64" spans="1:7" s="70" customFormat="1" ht="12.75" x14ac:dyDescent="0.2">
      <c r="A64" s="65" t="s">
        <v>109</v>
      </c>
      <c r="B64" s="61">
        <v>72768.95</v>
      </c>
      <c r="C64" s="61">
        <v>140800</v>
      </c>
      <c r="D64" s="61">
        <v>140800</v>
      </c>
      <c r="E64" s="61">
        <v>74568.09</v>
      </c>
      <c r="F64" s="62">
        <v>102.47</v>
      </c>
      <c r="G64" s="51">
        <v>52.96</v>
      </c>
    </row>
    <row r="65" spans="1:7" s="70" customFormat="1" ht="12.75" x14ac:dyDescent="0.2">
      <c r="A65" s="65" t="s">
        <v>110</v>
      </c>
      <c r="B65" s="61">
        <v>2583.5500000000002</v>
      </c>
      <c r="C65" s="61">
        <v>4000</v>
      </c>
      <c r="D65" s="61">
        <v>4000</v>
      </c>
      <c r="E65" s="61">
        <v>3130</v>
      </c>
      <c r="F65" s="62">
        <v>121.15</v>
      </c>
      <c r="G65" s="51">
        <v>78.25</v>
      </c>
    </row>
    <row r="66" spans="1:7" s="70" customFormat="1" ht="12.75" x14ac:dyDescent="0.2">
      <c r="A66" s="65" t="s">
        <v>111</v>
      </c>
      <c r="B66" s="61">
        <v>2137.11</v>
      </c>
      <c r="C66" s="61">
        <v>4669</v>
      </c>
      <c r="D66" s="61">
        <v>4669</v>
      </c>
      <c r="E66" s="61">
        <v>1139.33</v>
      </c>
      <c r="F66" s="62">
        <v>53.31</v>
      </c>
      <c r="G66" s="51">
        <v>24.4</v>
      </c>
    </row>
    <row r="67" spans="1:7" s="70" customFormat="1" ht="12.75" x14ac:dyDescent="0.2">
      <c r="A67" s="64" t="s">
        <v>112</v>
      </c>
      <c r="B67" s="61">
        <v>7663.77</v>
      </c>
      <c r="C67" s="61">
        <v>17324</v>
      </c>
      <c r="D67" s="61">
        <v>17324</v>
      </c>
      <c r="E67" s="61">
        <v>6932.57</v>
      </c>
      <c r="F67" s="62">
        <v>90.46</v>
      </c>
      <c r="G67" s="51">
        <v>40.020000000000003</v>
      </c>
    </row>
    <row r="68" spans="1:7" s="70" customFormat="1" ht="25.5" x14ac:dyDescent="0.2">
      <c r="A68" s="65" t="s">
        <v>113</v>
      </c>
      <c r="B68" s="61">
        <v>1095.6600000000001</v>
      </c>
      <c r="C68" s="61">
        <v>1110</v>
      </c>
      <c r="D68" s="61">
        <v>1110</v>
      </c>
      <c r="E68" s="61">
        <v>1238.78</v>
      </c>
      <c r="F68" s="62">
        <v>113.06</v>
      </c>
      <c r="G68" s="51">
        <v>111.6</v>
      </c>
    </row>
    <row r="69" spans="1:7" s="70" customFormat="1" ht="12.75" x14ac:dyDescent="0.2">
      <c r="A69" s="65" t="s">
        <v>114</v>
      </c>
      <c r="B69" s="61">
        <v>1835.4</v>
      </c>
      <c r="C69" s="61">
        <v>3500</v>
      </c>
      <c r="D69" s="61">
        <v>3500</v>
      </c>
      <c r="E69" s="61">
        <v>2002.19</v>
      </c>
      <c r="F69" s="62">
        <v>109.09</v>
      </c>
      <c r="G69" s="51">
        <v>57.21</v>
      </c>
    </row>
    <row r="70" spans="1:7" s="70" customFormat="1" ht="12.75" x14ac:dyDescent="0.2">
      <c r="A70" s="65" t="s">
        <v>115</v>
      </c>
      <c r="B70" s="62">
        <v>24.45</v>
      </c>
      <c r="C70" s="61">
        <v>1500</v>
      </c>
      <c r="D70" s="61">
        <v>1500</v>
      </c>
      <c r="E70" s="62">
        <v>603.54</v>
      </c>
      <c r="F70" s="61">
        <v>2468.4699999999998</v>
      </c>
      <c r="G70" s="51">
        <v>40.24</v>
      </c>
    </row>
    <row r="71" spans="1:7" s="70" customFormat="1" ht="12.75" x14ac:dyDescent="0.2">
      <c r="A71" s="65" t="s">
        <v>116</v>
      </c>
      <c r="B71" s="62">
        <v>15</v>
      </c>
      <c r="C71" s="62">
        <v>409</v>
      </c>
      <c r="D71" s="62">
        <v>409</v>
      </c>
      <c r="E71" s="62">
        <v>240</v>
      </c>
      <c r="F71" s="61">
        <v>1600</v>
      </c>
      <c r="G71" s="51">
        <v>58.68</v>
      </c>
    </row>
    <row r="72" spans="1:7" s="70" customFormat="1" ht="12.75" x14ac:dyDescent="0.2">
      <c r="A72" s="65" t="s">
        <v>117</v>
      </c>
      <c r="B72" s="61">
        <v>1402.94</v>
      </c>
      <c r="C72" s="61">
        <v>4045</v>
      </c>
      <c r="D72" s="61">
        <v>4045</v>
      </c>
      <c r="E72" s="62">
        <v>155.87</v>
      </c>
      <c r="F72" s="62">
        <v>11.11</v>
      </c>
      <c r="G72" s="51">
        <v>3.85</v>
      </c>
    </row>
    <row r="73" spans="1:7" s="70" customFormat="1" ht="12.75" x14ac:dyDescent="0.2">
      <c r="A73" s="65" t="s">
        <v>118</v>
      </c>
      <c r="B73" s="61">
        <v>3290.32</v>
      </c>
      <c r="C73" s="61">
        <v>6760</v>
      </c>
      <c r="D73" s="61">
        <v>6760</v>
      </c>
      <c r="E73" s="61">
        <v>2692.19</v>
      </c>
      <c r="F73" s="62">
        <v>81.819999999999993</v>
      </c>
      <c r="G73" s="51">
        <v>39.83</v>
      </c>
    </row>
    <row r="74" spans="1:7" s="70" customFormat="1" ht="12.75" x14ac:dyDescent="0.2">
      <c r="A74" s="64" t="s">
        <v>119</v>
      </c>
      <c r="B74" s="61">
        <v>1109.18</v>
      </c>
      <c r="C74" s="61">
        <v>5050</v>
      </c>
      <c r="D74" s="61">
        <v>5050</v>
      </c>
      <c r="E74" s="61">
        <v>1543.65</v>
      </c>
      <c r="F74" s="62">
        <v>139.16999999999999</v>
      </c>
      <c r="G74" s="51">
        <v>30.57</v>
      </c>
    </row>
    <row r="75" spans="1:7" s="70" customFormat="1" ht="12.75" x14ac:dyDescent="0.2">
      <c r="A75" s="64" t="s">
        <v>120</v>
      </c>
      <c r="B75" s="61">
        <v>1109.18</v>
      </c>
      <c r="C75" s="61">
        <v>5050</v>
      </c>
      <c r="D75" s="61">
        <v>5050</v>
      </c>
      <c r="E75" s="61">
        <v>1543.65</v>
      </c>
      <c r="F75" s="62">
        <v>139.16999999999999</v>
      </c>
      <c r="G75" s="51">
        <v>30.57</v>
      </c>
    </row>
    <row r="76" spans="1:7" s="70" customFormat="1" ht="12.75" x14ac:dyDescent="0.2">
      <c r="A76" s="65" t="s">
        <v>121</v>
      </c>
      <c r="B76" s="62">
        <v>288.02</v>
      </c>
      <c r="C76" s="61">
        <v>4940</v>
      </c>
      <c r="D76" s="61">
        <v>4940</v>
      </c>
      <c r="E76" s="62">
        <v>365.75</v>
      </c>
      <c r="F76" s="62">
        <v>126.99</v>
      </c>
      <c r="G76" s="51">
        <v>7.4</v>
      </c>
    </row>
    <row r="77" spans="1:7" s="70" customFormat="1" ht="12.75" x14ac:dyDescent="0.2">
      <c r="A77" s="65" t="s">
        <v>122</v>
      </c>
      <c r="B77" s="62">
        <v>821.16</v>
      </c>
      <c r="C77" s="62">
        <v>60</v>
      </c>
      <c r="D77" s="62">
        <v>60</v>
      </c>
      <c r="E77" s="61">
        <v>1177.9000000000001</v>
      </c>
      <c r="F77" s="62">
        <v>143.44</v>
      </c>
      <c r="G77" s="66">
        <v>1963.17</v>
      </c>
    </row>
    <row r="78" spans="1:7" s="70" customFormat="1" ht="12.75" x14ac:dyDescent="0.2">
      <c r="A78" s="65" t="s">
        <v>123</v>
      </c>
      <c r="B78" s="64"/>
      <c r="C78" s="62">
        <v>50</v>
      </c>
      <c r="D78" s="62">
        <v>50</v>
      </c>
      <c r="E78" s="64"/>
      <c r="F78" s="64"/>
      <c r="G78" s="53"/>
    </row>
    <row r="79" spans="1:7" s="70" customFormat="1" ht="12.75" x14ac:dyDescent="0.2">
      <c r="A79" s="64" t="s">
        <v>124</v>
      </c>
      <c r="B79" s="61">
        <v>4309.34</v>
      </c>
      <c r="C79" s="61">
        <v>5110</v>
      </c>
      <c r="D79" s="61">
        <v>5110</v>
      </c>
      <c r="E79" s="61">
        <v>3075.33</v>
      </c>
      <c r="F79" s="62">
        <v>71.36</v>
      </c>
      <c r="G79" s="51">
        <v>60.18</v>
      </c>
    </row>
    <row r="80" spans="1:7" s="70" customFormat="1" ht="25.5" x14ac:dyDescent="0.2">
      <c r="A80" s="64" t="s">
        <v>125</v>
      </c>
      <c r="B80" s="61">
        <v>4309.34</v>
      </c>
      <c r="C80" s="61">
        <v>5110</v>
      </c>
      <c r="D80" s="61">
        <v>5110</v>
      </c>
      <c r="E80" s="61">
        <v>3075.33</v>
      </c>
      <c r="F80" s="62">
        <v>71.36</v>
      </c>
      <c r="G80" s="51">
        <v>60.18</v>
      </c>
    </row>
    <row r="81" spans="1:15" s="70" customFormat="1" ht="12.75" x14ac:dyDescent="0.2">
      <c r="A81" s="64" t="s">
        <v>126</v>
      </c>
      <c r="B81" s="61">
        <v>4309.34</v>
      </c>
      <c r="C81" s="61">
        <v>4610</v>
      </c>
      <c r="D81" s="61">
        <v>4610</v>
      </c>
      <c r="E81" s="61">
        <v>3075.33</v>
      </c>
      <c r="F81" s="62">
        <v>71.36</v>
      </c>
      <c r="G81" s="51">
        <v>66.709999999999994</v>
      </c>
    </row>
    <row r="82" spans="1:15" s="70" customFormat="1" ht="12.75" x14ac:dyDescent="0.2">
      <c r="A82" s="65" t="s">
        <v>127</v>
      </c>
      <c r="B82" s="61">
        <v>1867.4</v>
      </c>
      <c r="C82" s="61">
        <v>2000</v>
      </c>
      <c r="D82" s="61">
        <v>2000</v>
      </c>
      <c r="E82" s="62">
        <v>390.35</v>
      </c>
      <c r="F82" s="62">
        <v>20.9</v>
      </c>
      <c r="G82" s="51">
        <v>19.52</v>
      </c>
    </row>
    <row r="83" spans="1:15" s="70" customFormat="1" ht="12.75" x14ac:dyDescent="0.2">
      <c r="A83" s="65" t="s">
        <v>128</v>
      </c>
      <c r="B83" s="64"/>
      <c r="C83" s="62">
        <v>500</v>
      </c>
      <c r="D83" s="62">
        <v>500</v>
      </c>
      <c r="E83" s="64"/>
      <c r="F83" s="64"/>
      <c r="G83" s="53"/>
    </row>
    <row r="84" spans="1:15" s="70" customFormat="1" ht="12.75" x14ac:dyDescent="0.2">
      <c r="A84" s="65" t="s">
        <v>129</v>
      </c>
      <c r="B84" s="61">
        <v>2441.94</v>
      </c>
      <c r="C84" s="61">
        <v>2110</v>
      </c>
      <c r="D84" s="61">
        <v>2110</v>
      </c>
      <c r="E84" s="61">
        <v>2684.98</v>
      </c>
      <c r="F84" s="62">
        <v>109.95</v>
      </c>
      <c r="G84" s="51">
        <v>127.25</v>
      </c>
    </row>
    <row r="85" spans="1:15" s="70" customFormat="1" ht="12.75" x14ac:dyDescent="0.2">
      <c r="A85" s="64" t="s">
        <v>130</v>
      </c>
      <c r="B85" s="64"/>
      <c r="C85" s="62">
        <v>500</v>
      </c>
      <c r="D85" s="62">
        <v>500</v>
      </c>
      <c r="E85" s="64"/>
      <c r="F85" s="64"/>
      <c r="G85" s="53"/>
    </row>
    <row r="86" spans="1:15" s="70" customFormat="1" ht="12.75" x14ac:dyDescent="0.2">
      <c r="A86" s="65" t="s">
        <v>131</v>
      </c>
      <c r="B86" s="64"/>
      <c r="C86" s="62">
        <v>500</v>
      </c>
      <c r="D86" s="62">
        <v>500</v>
      </c>
      <c r="E86" s="64"/>
      <c r="F86" s="64"/>
      <c r="G86" s="53"/>
    </row>
    <row r="87" spans="1:15" s="69" customFormat="1" ht="12.75" x14ac:dyDescent="0.2">
      <c r="A87" s="63" t="s">
        <v>48</v>
      </c>
      <c r="B87" s="54">
        <v>517686.87</v>
      </c>
      <c r="C87" s="54">
        <v>1148312</v>
      </c>
      <c r="D87" s="54">
        <v>1148312</v>
      </c>
      <c r="E87" s="54">
        <v>545513.67000000004</v>
      </c>
      <c r="F87" s="47">
        <v>105.38</v>
      </c>
      <c r="G87" s="48">
        <v>47.51</v>
      </c>
      <c r="H87" s="68"/>
      <c r="I87" s="68"/>
      <c r="J87" s="68"/>
      <c r="K87" s="68"/>
      <c r="L87" s="68"/>
      <c r="M87" s="68"/>
      <c r="N87" s="68"/>
      <c r="O87" s="68"/>
    </row>
    <row r="88" spans="1:15" s="70" customFormat="1" ht="12.75" x14ac:dyDescent="0.2">
      <c r="A88" s="52" t="s">
        <v>49</v>
      </c>
      <c r="B88" s="49">
        <v>459126.57</v>
      </c>
      <c r="C88" s="49">
        <v>963312</v>
      </c>
      <c r="D88" s="49">
        <v>963312</v>
      </c>
      <c r="E88" s="49">
        <v>481020.69</v>
      </c>
      <c r="F88" s="50">
        <v>104.77</v>
      </c>
      <c r="G88" s="51">
        <v>49.93</v>
      </c>
      <c r="H88" s="68"/>
      <c r="I88" s="68"/>
      <c r="J88" s="68"/>
      <c r="K88" s="68"/>
      <c r="L88" s="68"/>
      <c r="M88" s="68"/>
      <c r="N88" s="68"/>
      <c r="O88" s="68"/>
    </row>
    <row r="89" spans="1:15" s="70" customFormat="1" ht="12.75" x14ac:dyDescent="0.2">
      <c r="A89" s="52" t="s">
        <v>50</v>
      </c>
      <c r="B89" s="49">
        <v>517686.87</v>
      </c>
      <c r="C89" s="49">
        <v>1148312</v>
      </c>
      <c r="D89" s="49">
        <v>1148312</v>
      </c>
      <c r="E89" s="49">
        <v>545513.67000000004</v>
      </c>
      <c r="F89" s="50">
        <v>105.38</v>
      </c>
      <c r="G89" s="51">
        <v>47.51</v>
      </c>
    </row>
    <row r="90" spans="1:15" s="70" customFormat="1" ht="12.75" x14ac:dyDescent="0.2">
      <c r="A90" s="52" t="s">
        <v>51</v>
      </c>
      <c r="B90" s="49">
        <v>-58560.3</v>
      </c>
      <c r="C90" s="49">
        <v>-185000</v>
      </c>
      <c r="D90" s="49">
        <v>-185000</v>
      </c>
      <c r="E90" s="49">
        <v>-64492.98</v>
      </c>
      <c r="F90" s="50">
        <v>110.13</v>
      </c>
      <c r="G90" s="51">
        <v>34.86</v>
      </c>
    </row>
  </sheetData>
  <pageMargins left="0.7" right="0.7" top="0.75" bottom="0.75" header="0.3" footer="0.3"/>
  <pageSetup paperSize="9" scale="43" orientation="portrait" r:id="rId1"/>
  <rowBreaks count="1" manualBreakCount="1">
    <brk id="29" max="16383" man="1"/>
  </rowBreaks>
  <colBreaks count="1" manualBreakCount="1">
    <brk id="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37"/>
  <sheetViews>
    <sheetView workbookViewId="0">
      <selection activeCell="B2" sqref="B2:H2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2"/>
      <c r="C1" s="2"/>
      <c r="D1" s="2"/>
      <c r="E1" s="2"/>
      <c r="F1" s="3"/>
      <c r="G1" s="3"/>
      <c r="H1" s="3"/>
    </row>
    <row r="2" spans="2:8" ht="15.75" customHeight="1" x14ac:dyDescent="0.25">
      <c r="B2" s="122" t="s">
        <v>8</v>
      </c>
      <c r="C2" s="122"/>
      <c r="D2" s="122"/>
      <c r="E2" s="122"/>
      <c r="F2" s="122"/>
      <c r="G2" s="122"/>
      <c r="H2" s="122"/>
    </row>
    <row r="3" spans="2:8" ht="18" x14ac:dyDescent="0.25">
      <c r="B3" s="2"/>
      <c r="C3" s="2"/>
      <c r="D3" s="2"/>
      <c r="E3" s="2"/>
      <c r="F3" s="3"/>
      <c r="G3" s="3"/>
      <c r="H3" s="3"/>
    </row>
    <row r="4" spans="2:8" ht="25.5" x14ac:dyDescent="0.25">
      <c r="B4" s="30" t="s">
        <v>2</v>
      </c>
      <c r="C4" s="32" t="s">
        <v>28</v>
      </c>
      <c r="D4" s="30" t="s">
        <v>29</v>
      </c>
      <c r="E4" s="30" t="s">
        <v>30</v>
      </c>
      <c r="F4" s="32" t="s">
        <v>31</v>
      </c>
      <c r="G4" s="30" t="s">
        <v>5</v>
      </c>
      <c r="H4" s="30" t="s">
        <v>5</v>
      </c>
    </row>
    <row r="5" spans="2:8" x14ac:dyDescent="0.25"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30" t="s">
        <v>6</v>
      </c>
      <c r="H5" s="30" t="s">
        <v>7</v>
      </c>
    </row>
    <row r="6" spans="2:8" x14ac:dyDescent="0.25">
      <c r="B6" s="56" t="s">
        <v>33</v>
      </c>
      <c r="C6" s="47">
        <v>0</v>
      </c>
      <c r="D6" s="47">
        <v>0</v>
      </c>
      <c r="E6" s="47">
        <v>0</v>
      </c>
      <c r="F6" s="47">
        <v>0</v>
      </c>
      <c r="G6" s="47">
        <v>0</v>
      </c>
      <c r="H6" s="48">
        <v>0</v>
      </c>
    </row>
    <row r="7" spans="2:8" x14ac:dyDescent="0.25">
      <c r="B7" s="57" t="s">
        <v>34</v>
      </c>
      <c r="C7" s="49">
        <v>263216.76</v>
      </c>
      <c r="D7" s="49">
        <v>300000</v>
      </c>
      <c r="E7" s="49">
        <v>300000</v>
      </c>
      <c r="F7" s="49">
        <v>270625.78999999998</v>
      </c>
      <c r="G7" s="50">
        <v>102.81</v>
      </c>
      <c r="H7" s="51">
        <v>90.21</v>
      </c>
    </row>
    <row r="8" spans="2:8" x14ac:dyDescent="0.25">
      <c r="B8" s="57" t="s">
        <v>35</v>
      </c>
      <c r="C8" s="49">
        <v>263216.76</v>
      </c>
      <c r="D8" s="49">
        <v>300000</v>
      </c>
      <c r="E8" s="49">
        <v>300000</v>
      </c>
      <c r="F8" s="49">
        <v>270625.78999999998</v>
      </c>
      <c r="G8" s="50">
        <v>102.81</v>
      </c>
      <c r="H8" s="51">
        <v>90.21</v>
      </c>
    </row>
    <row r="9" spans="2:8" x14ac:dyDescent="0.25">
      <c r="B9" s="57" t="s">
        <v>36</v>
      </c>
      <c r="C9" s="49">
        <v>185144.7</v>
      </c>
      <c r="D9" s="49">
        <v>643002</v>
      </c>
      <c r="E9" s="49">
        <v>643002</v>
      </c>
      <c r="F9" s="49">
        <v>208316.61</v>
      </c>
      <c r="G9" s="50">
        <v>112.52</v>
      </c>
      <c r="H9" s="51">
        <v>32.4</v>
      </c>
    </row>
    <row r="10" spans="2:8" ht="26.25" x14ac:dyDescent="0.25">
      <c r="B10" s="57" t="s">
        <v>37</v>
      </c>
      <c r="C10" s="49">
        <v>185144.7</v>
      </c>
      <c r="D10" s="49">
        <v>643002</v>
      </c>
      <c r="E10" s="49">
        <v>643002</v>
      </c>
      <c r="F10" s="49">
        <v>208316.61</v>
      </c>
      <c r="G10" s="50">
        <v>112.52</v>
      </c>
      <c r="H10" s="51">
        <v>32.4</v>
      </c>
    </row>
    <row r="11" spans="2:8" x14ac:dyDescent="0.25">
      <c r="B11" s="57" t="s">
        <v>38</v>
      </c>
      <c r="C11" s="49">
        <v>10705.6</v>
      </c>
      <c r="D11" s="49">
        <v>20000</v>
      </c>
      <c r="E11" s="49">
        <v>20000</v>
      </c>
      <c r="F11" s="49">
        <v>2018.78</v>
      </c>
      <c r="G11" s="50">
        <v>18.86</v>
      </c>
      <c r="H11" s="51">
        <v>10.09</v>
      </c>
    </row>
    <row r="12" spans="2:8" x14ac:dyDescent="0.25">
      <c r="B12" s="57" t="s">
        <v>39</v>
      </c>
      <c r="C12" s="52"/>
      <c r="D12" s="49">
        <v>20000</v>
      </c>
      <c r="E12" s="49">
        <v>20000</v>
      </c>
      <c r="F12" s="49">
        <v>2018.78</v>
      </c>
      <c r="G12" s="52"/>
      <c r="H12" s="51">
        <v>10.09</v>
      </c>
    </row>
    <row r="13" spans="2:8" ht="26.25" x14ac:dyDescent="0.25">
      <c r="B13" s="57" t="s">
        <v>40</v>
      </c>
      <c r="C13" s="49">
        <v>10705.6</v>
      </c>
      <c r="D13" s="52"/>
      <c r="E13" s="52"/>
      <c r="F13" s="52"/>
      <c r="G13" s="52"/>
      <c r="H13" s="53"/>
    </row>
    <row r="14" spans="2:8" x14ac:dyDescent="0.25">
      <c r="B14" s="57" t="s">
        <v>41</v>
      </c>
      <c r="C14" s="52"/>
      <c r="D14" s="50">
        <v>200</v>
      </c>
      <c r="E14" s="50">
        <v>200</v>
      </c>
      <c r="F14" s="52"/>
      <c r="G14" s="52"/>
      <c r="H14" s="53"/>
    </row>
    <row r="15" spans="2:8" ht="26.25" x14ac:dyDescent="0.25">
      <c r="B15" s="57" t="s">
        <v>42</v>
      </c>
      <c r="C15" s="52"/>
      <c r="D15" s="50">
        <v>200</v>
      </c>
      <c r="E15" s="50">
        <v>200</v>
      </c>
      <c r="F15" s="52"/>
      <c r="G15" s="52"/>
      <c r="H15" s="53"/>
    </row>
    <row r="16" spans="2:8" ht="51.75" x14ac:dyDescent="0.25">
      <c r="B16" s="57" t="s">
        <v>43</v>
      </c>
      <c r="C16" s="50">
        <v>59.51</v>
      </c>
      <c r="D16" s="50">
        <v>110</v>
      </c>
      <c r="E16" s="50">
        <v>110</v>
      </c>
      <c r="F16" s="50">
        <v>59.51</v>
      </c>
      <c r="G16" s="50">
        <v>100</v>
      </c>
      <c r="H16" s="51">
        <v>54.1</v>
      </c>
    </row>
    <row r="17" spans="2:8" ht="15.75" customHeight="1" x14ac:dyDescent="0.25">
      <c r="B17" s="57" t="s">
        <v>44</v>
      </c>
      <c r="C17" s="50">
        <v>59.51</v>
      </c>
      <c r="D17" s="50">
        <v>110</v>
      </c>
      <c r="E17" s="50">
        <v>110</v>
      </c>
      <c r="F17" s="50">
        <v>59.51</v>
      </c>
      <c r="G17" s="50">
        <v>100</v>
      </c>
      <c r="H17" s="51">
        <v>54.1</v>
      </c>
    </row>
    <row r="18" spans="2:8" ht="15.75" customHeight="1" x14ac:dyDescent="0.25">
      <c r="B18" s="58" t="s">
        <v>45</v>
      </c>
      <c r="C18" s="54">
        <v>459126.57</v>
      </c>
      <c r="D18" s="54">
        <v>963312</v>
      </c>
      <c r="E18" s="54">
        <v>963312</v>
      </c>
      <c r="F18" s="54">
        <v>481020.69</v>
      </c>
      <c r="G18" s="47">
        <v>104.77</v>
      </c>
      <c r="H18" s="48">
        <v>49.93</v>
      </c>
    </row>
    <row r="19" spans="2:8" x14ac:dyDescent="0.25">
      <c r="B19" s="57" t="s">
        <v>34</v>
      </c>
      <c r="C19" s="49">
        <v>323037.96000000002</v>
      </c>
      <c r="D19" s="49">
        <v>300000</v>
      </c>
      <c r="E19" s="49">
        <v>300000</v>
      </c>
      <c r="F19" s="49">
        <v>289625.78999999998</v>
      </c>
      <c r="G19" s="50">
        <v>89.66</v>
      </c>
      <c r="H19" s="51">
        <v>96.54</v>
      </c>
    </row>
    <row r="20" spans="2:8" x14ac:dyDescent="0.25">
      <c r="B20" s="57" t="s">
        <v>35</v>
      </c>
      <c r="C20" s="49">
        <v>323037.96000000002</v>
      </c>
      <c r="D20" s="49">
        <v>300000</v>
      </c>
      <c r="E20" s="49">
        <v>300000</v>
      </c>
      <c r="F20" s="49">
        <v>289625.78999999998</v>
      </c>
      <c r="G20" s="50">
        <v>89.66</v>
      </c>
      <c r="H20" s="51">
        <v>96.54</v>
      </c>
    </row>
    <row r="21" spans="2:8" x14ac:dyDescent="0.25">
      <c r="B21" s="57" t="s">
        <v>36</v>
      </c>
      <c r="C21" s="49">
        <v>174427.62</v>
      </c>
      <c r="D21" s="49">
        <v>643002</v>
      </c>
      <c r="E21" s="49">
        <v>643002</v>
      </c>
      <c r="F21" s="49">
        <v>71525.39</v>
      </c>
      <c r="G21" s="50">
        <v>41.01</v>
      </c>
      <c r="H21" s="51">
        <v>11.12</v>
      </c>
    </row>
    <row r="22" spans="2:8" ht="26.25" x14ac:dyDescent="0.25">
      <c r="B22" s="57" t="s">
        <v>37</v>
      </c>
      <c r="C22" s="49">
        <v>174427.62</v>
      </c>
      <c r="D22" s="49">
        <v>643002</v>
      </c>
      <c r="E22" s="49">
        <v>643002</v>
      </c>
      <c r="F22" s="49">
        <v>71525.39</v>
      </c>
      <c r="G22" s="50">
        <v>41.01</v>
      </c>
      <c r="H22" s="51">
        <v>11.12</v>
      </c>
    </row>
    <row r="23" spans="2:8" x14ac:dyDescent="0.25">
      <c r="B23" s="57" t="s">
        <v>38</v>
      </c>
      <c r="C23" s="49">
        <v>15123.11</v>
      </c>
      <c r="D23" s="49">
        <v>20000</v>
      </c>
      <c r="E23" s="49">
        <v>20000</v>
      </c>
      <c r="F23" s="49">
        <v>9408.84</v>
      </c>
      <c r="G23" s="50">
        <v>62.21</v>
      </c>
      <c r="H23" s="51">
        <v>47.04</v>
      </c>
    </row>
    <row r="24" spans="2:8" x14ac:dyDescent="0.25">
      <c r="B24" s="57" t="s">
        <v>39</v>
      </c>
      <c r="C24" s="52"/>
      <c r="D24" s="49">
        <v>20000</v>
      </c>
      <c r="E24" s="49">
        <v>20000</v>
      </c>
      <c r="F24" s="49">
        <v>9408.84</v>
      </c>
      <c r="G24" s="52"/>
      <c r="H24" s="51">
        <v>47.04</v>
      </c>
    </row>
    <row r="25" spans="2:8" ht="26.25" x14ac:dyDescent="0.25">
      <c r="B25" s="57" t="s">
        <v>40</v>
      </c>
      <c r="C25" s="49">
        <v>15123.11</v>
      </c>
      <c r="D25" s="52"/>
      <c r="E25" s="52"/>
      <c r="F25" s="52"/>
      <c r="G25" s="52"/>
      <c r="H25" s="53"/>
    </row>
    <row r="26" spans="2:8" x14ac:dyDescent="0.25">
      <c r="B26" s="57" t="s">
        <v>41</v>
      </c>
      <c r="C26" s="52"/>
      <c r="D26" s="50">
        <v>200</v>
      </c>
      <c r="E26" s="50">
        <v>200</v>
      </c>
      <c r="F26" s="52"/>
      <c r="G26" s="52"/>
      <c r="H26" s="53"/>
    </row>
    <row r="27" spans="2:8" ht="26.25" x14ac:dyDescent="0.25">
      <c r="B27" s="57" t="s">
        <v>42</v>
      </c>
      <c r="C27" s="52"/>
      <c r="D27" s="50">
        <v>200</v>
      </c>
      <c r="E27" s="50">
        <v>200</v>
      </c>
      <c r="F27" s="52"/>
      <c r="G27" s="52"/>
      <c r="H27" s="53"/>
    </row>
    <row r="28" spans="2:8" ht="51.75" x14ac:dyDescent="0.25">
      <c r="B28" s="57" t="s">
        <v>43</v>
      </c>
      <c r="C28" s="52"/>
      <c r="D28" s="50">
        <v>110</v>
      </c>
      <c r="E28" s="50">
        <v>110</v>
      </c>
      <c r="F28" s="52"/>
      <c r="G28" s="52"/>
      <c r="H28" s="53"/>
    </row>
    <row r="29" spans="2:8" ht="39" x14ac:dyDescent="0.25">
      <c r="B29" s="57" t="s">
        <v>44</v>
      </c>
      <c r="C29" s="52"/>
      <c r="D29" s="50">
        <v>110</v>
      </c>
      <c r="E29" s="50">
        <v>110</v>
      </c>
      <c r="F29" s="52"/>
      <c r="G29" s="52"/>
      <c r="H29" s="53"/>
    </row>
    <row r="30" spans="2:8" ht="26.25" x14ac:dyDescent="0.25">
      <c r="B30" s="57" t="s">
        <v>46</v>
      </c>
      <c r="C30" s="49">
        <v>5098.18</v>
      </c>
      <c r="D30" s="49">
        <v>185000</v>
      </c>
      <c r="E30" s="49">
        <v>185000</v>
      </c>
      <c r="F30" s="49">
        <v>174953.65</v>
      </c>
      <c r="G30" s="49">
        <v>3431.69</v>
      </c>
      <c r="H30" s="51">
        <v>94.57</v>
      </c>
    </row>
    <row r="31" spans="2:8" x14ac:dyDescent="0.25">
      <c r="B31" s="57" t="s">
        <v>47</v>
      </c>
      <c r="C31" s="49">
        <v>5098.18</v>
      </c>
      <c r="D31" s="49">
        <v>185000</v>
      </c>
      <c r="E31" s="49">
        <v>185000</v>
      </c>
      <c r="F31" s="49">
        <v>174953.65</v>
      </c>
      <c r="G31" s="49">
        <v>3431.69</v>
      </c>
      <c r="H31" s="51">
        <v>94.57</v>
      </c>
    </row>
    <row r="32" spans="2:8" x14ac:dyDescent="0.25">
      <c r="B32" s="58" t="s">
        <v>48</v>
      </c>
      <c r="C32" s="54">
        <v>517686.87</v>
      </c>
      <c r="D32" s="54">
        <v>1148312</v>
      </c>
      <c r="E32" s="54">
        <v>1148312</v>
      </c>
      <c r="F32" s="54">
        <v>545513.67000000004</v>
      </c>
      <c r="G32" s="47">
        <v>105.38</v>
      </c>
      <c r="H32" s="48">
        <v>47.51</v>
      </c>
    </row>
    <row r="33" spans="2:8" x14ac:dyDescent="0.25">
      <c r="B33" s="59" t="s">
        <v>49</v>
      </c>
      <c r="C33" s="49">
        <v>459126.57</v>
      </c>
      <c r="D33" s="49">
        <v>963312</v>
      </c>
      <c r="E33" s="49">
        <v>963312</v>
      </c>
      <c r="F33" s="49">
        <v>481020.69</v>
      </c>
      <c r="G33" s="50">
        <v>104.77</v>
      </c>
      <c r="H33" s="51">
        <v>49.93</v>
      </c>
    </row>
    <row r="34" spans="2:8" x14ac:dyDescent="0.25">
      <c r="B34" s="59" t="s">
        <v>50</v>
      </c>
      <c r="C34" s="49">
        <v>517686.87</v>
      </c>
      <c r="D34" s="49">
        <v>1148312</v>
      </c>
      <c r="E34" s="49">
        <v>1148312</v>
      </c>
      <c r="F34" s="49">
        <v>545513.67000000004</v>
      </c>
      <c r="G34" s="50">
        <v>105.38</v>
      </c>
      <c r="H34" s="51">
        <v>47.51</v>
      </c>
    </row>
    <row r="35" spans="2:8" x14ac:dyDescent="0.25">
      <c r="B35" s="59" t="s">
        <v>51</v>
      </c>
      <c r="C35" s="49">
        <v>-58560.3</v>
      </c>
      <c r="D35" s="49">
        <v>-185000</v>
      </c>
      <c r="E35" s="49">
        <v>-185000</v>
      </c>
      <c r="F35" s="49">
        <v>-64492.98</v>
      </c>
      <c r="G35" s="50">
        <v>110.13</v>
      </c>
      <c r="H35" s="51">
        <v>34.86</v>
      </c>
    </row>
    <row r="36" spans="2:8" x14ac:dyDescent="0.25">
      <c r="B36" s="55"/>
      <c r="C36" s="55"/>
      <c r="D36" s="55"/>
      <c r="E36" s="55"/>
      <c r="F36" s="55"/>
      <c r="G36" s="55"/>
      <c r="H36" s="55"/>
    </row>
    <row r="37" spans="2:8" x14ac:dyDescent="0.25">
      <c r="B37" s="55"/>
      <c r="C37" s="55"/>
      <c r="D37" s="55"/>
      <c r="E37" s="55"/>
      <c r="F37" s="55"/>
      <c r="G37" s="55"/>
      <c r="H37" s="55"/>
    </row>
  </sheetData>
  <mergeCells count="1">
    <mergeCell ref="B2:H2"/>
  </mergeCells>
  <pageMargins left="0.7" right="0.7" top="0.75" bottom="0.75" header="0.3" footer="0.3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13"/>
  <sheetViews>
    <sheetView workbookViewId="0">
      <selection activeCell="D14" sqref="D14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2"/>
      <c r="C1" s="2"/>
      <c r="D1" s="2"/>
      <c r="E1" s="2"/>
      <c r="F1" s="3"/>
      <c r="G1" s="3"/>
      <c r="H1" s="3"/>
    </row>
    <row r="2" spans="2:8" ht="15.75" customHeight="1" x14ac:dyDescent="0.25">
      <c r="B2" s="122" t="s">
        <v>11</v>
      </c>
      <c r="C2" s="122"/>
      <c r="D2" s="122"/>
      <c r="E2" s="122"/>
      <c r="F2" s="122"/>
      <c r="G2" s="122"/>
      <c r="H2" s="122"/>
    </row>
    <row r="3" spans="2:8" ht="18" x14ac:dyDescent="0.25">
      <c r="B3" s="2"/>
      <c r="C3" s="2"/>
      <c r="D3" s="2"/>
      <c r="E3" s="2"/>
      <c r="F3" s="3"/>
      <c r="G3" s="3"/>
      <c r="H3" s="3"/>
    </row>
    <row r="4" spans="2:8" ht="25.5" x14ac:dyDescent="0.25">
      <c r="B4" s="30" t="s">
        <v>2</v>
      </c>
      <c r="C4" s="32" t="s">
        <v>28</v>
      </c>
      <c r="D4" s="30" t="s">
        <v>29</v>
      </c>
      <c r="E4" s="30" t="s">
        <v>30</v>
      </c>
      <c r="F4" s="32" t="s">
        <v>31</v>
      </c>
      <c r="G4" s="30" t="s">
        <v>5</v>
      </c>
      <c r="H4" s="30" t="s">
        <v>5</v>
      </c>
    </row>
    <row r="5" spans="2:8" x14ac:dyDescent="0.25"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30" t="s">
        <v>6</v>
      </c>
      <c r="H5" s="30" t="s">
        <v>7</v>
      </c>
    </row>
    <row r="6" spans="2:8" ht="15.75" customHeight="1" x14ac:dyDescent="0.25">
      <c r="B6" s="94" t="s">
        <v>52</v>
      </c>
      <c r="C6" s="61">
        <v>517686.87</v>
      </c>
      <c r="D6" s="61">
        <v>1148312</v>
      </c>
      <c r="E6" s="61">
        <v>1148312</v>
      </c>
      <c r="F6" s="61">
        <v>545513.67000000004</v>
      </c>
      <c r="G6" s="62">
        <v>105.38</v>
      </c>
      <c r="H6" s="51">
        <v>47.51</v>
      </c>
    </row>
    <row r="7" spans="2:8" ht="15.75" customHeight="1" x14ac:dyDescent="0.25">
      <c r="B7" s="95" t="s">
        <v>53</v>
      </c>
      <c r="C7" s="61">
        <v>517686.87</v>
      </c>
      <c r="D7" s="61">
        <v>1148312</v>
      </c>
      <c r="E7" s="61">
        <v>1148312</v>
      </c>
      <c r="F7" s="61">
        <v>545513.67000000004</v>
      </c>
      <c r="G7" s="62">
        <v>105.38</v>
      </c>
      <c r="H7" s="51">
        <v>47.51</v>
      </c>
    </row>
    <row r="8" spans="2:8" ht="39" x14ac:dyDescent="0.25">
      <c r="B8" s="96" t="s">
        <v>54</v>
      </c>
      <c r="C8" s="61">
        <v>517686.87</v>
      </c>
      <c r="D8" s="61">
        <v>1148312</v>
      </c>
      <c r="E8" s="61">
        <v>1148312</v>
      </c>
      <c r="F8" s="61">
        <v>545513.67000000004</v>
      </c>
      <c r="G8" s="62">
        <v>105.38</v>
      </c>
      <c r="H8" s="51">
        <v>47.51</v>
      </c>
    </row>
    <row r="9" spans="2:8" x14ac:dyDescent="0.25">
      <c r="B9" s="25"/>
      <c r="C9" s="5"/>
      <c r="D9" s="5"/>
      <c r="E9" s="5"/>
      <c r="F9" s="23"/>
      <c r="G9" s="23"/>
      <c r="H9" s="23"/>
    </row>
    <row r="10" spans="2:8" x14ac:dyDescent="0.25">
      <c r="B10" s="9"/>
      <c r="C10" s="5"/>
      <c r="D10" s="5"/>
      <c r="E10" s="5"/>
      <c r="F10" s="23"/>
      <c r="G10" s="23"/>
      <c r="H10" s="23"/>
    </row>
    <row r="11" spans="2:8" x14ac:dyDescent="0.25">
      <c r="B11" s="7"/>
      <c r="C11" s="5"/>
      <c r="D11" s="5"/>
      <c r="E11" s="6"/>
      <c r="F11" s="23"/>
      <c r="G11" s="23"/>
      <c r="H11" s="23"/>
    </row>
    <row r="12" spans="2:8" x14ac:dyDescent="0.25">
      <c r="B12" s="24"/>
      <c r="C12" s="5"/>
      <c r="D12" s="5"/>
      <c r="E12" s="6"/>
      <c r="F12" s="23"/>
      <c r="G12" s="23"/>
      <c r="H12" s="23"/>
    </row>
    <row r="13" spans="2:8" x14ac:dyDescent="0.25">
      <c r="B13" s="8"/>
      <c r="C13" s="5"/>
      <c r="D13" s="5"/>
      <c r="E13" s="6"/>
      <c r="F13" s="23"/>
      <c r="G13" s="23"/>
      <c r="H13" s="23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16"/>
  <sheetViews>
    <sheetView workbookViewId="0">
      <selection activeCell="D14" sqref="D14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18" customHeight="1" x14ac:dyDescent="0.25">
      <c r="B2" s="122" t="s">
        <v>25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2:12" ht="15.75" customHeight="1" x14ac:dyDescent="0.25">
      <c r="B3" s="122" t="s">
        <v>9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2:12" ht="18" x14ac:dyDescent="0.25">
      <c r="B4" s="2"/>
      <c r="C4" s="2"/>
      <c r="D4" s="2"/>
      <c r="E4" s="2"/>
      <c r="F4" s="2"/>
      <c r="G4" s="2"/>
      <c r="H4" s="2"/>
      <c r="I4" s="2"/>
      <c r="J4" s="3"/>
      <c r="K4" s="3"/>
      <c r="L4" s="3"/>
    </row>
    <row r="5" spans="2:12" ht="25.5" customHeight="1" x14ac:dyDescent="0.25">
      <c r="B5" s="136" t="s">
        <v>2</v>
      </c>
      <c r="C5" s="137"/>
      <c r="D5" s="137"/>
      <c r="E5" s="137"/>
      <c r="F5" s="138"/>
      <c r="G5" s="32" t="s">
        <v>28</v>
      </c>
      <c r="H5" s="30" t="s">
        <v>29</v>
      </c>
      <c r="I5" s="30" t="s">
        <v>30</v>
      </c>
      <c r="J5" s="32" t="s">
        <v>31</v>
      </c>
      <c r="K5" s="30" t="s">
        <v>5</v>
      </c>
      <c r="L5" s="30" t="s">
        <v>5</v>
      </c>
    </row>
    <row r="6" spans="2:12" x14ac:dyDescent="0.25">
      <c r="B6" s="136">
        <v>1</v>
      </c>
      <c r="C6" s="137"/>
      <c r="D6" s="137"/>
      <c r="E6" s="137"/>
      <c r="F6" s="138"/>
      <c r="G6" s="31">
        <v>2</v>
      </c>
      <c r="H6" s="31">
        <v>3</v>
      </c>
      <c r="I6" s="31">
        <v>4</v>
      </c>
      <c r="J6" s="31">
        <v>5</v>
      </c>
      <c r="K6" s="31" t="s">
        <v>6</v>
      </c>
      <c r="L6" s="31" t="s">
        <v>7</v>
      </c>
    </row>
    <row r="7" spans="2:12" x14ac:dyDescent="0.25">
      <c r="B7" s="139" t="s">
        <v>32</v>
      </c>
      <c r="C7" s="140"/>
      <c r="D7" s="140"/>
      <c r="E7" s="140"/>
      <c r="F7" s="141"/>
      <c r="G7" s="5"/>
      <c r="H7" s="5"/>
      <c r="I7" s="5"/>
      <c r="J7" s="23"/>
      <c r="K7" s="23"/>
      <c r="L7" s="23"/>
    </row>
    <row r="8" spans="2:12" x14ac:dyDescent="0.25">
      <c r="B8" s="7"/>
      <c r="C8" s="8"/>
      <c r="D8" s="8"/>
      <c r="E8" s="8"/>
      <c r="F8" s="8"/>
      <c r="G8" s="5"/>
      <c r="H8" s="5"/>
      <c r="I8" s="5"/>
      <c r="J8" s="23"/>
      <c r="K8" s="23"/>
      <c r="L8" s="23"/>
    </row>
    <row r="9" spans="2:12" x14ac:dyDescent="0.25">
      <c r="B9" s="36"/>
      <c r="C9" s="36"/>
      <c r="D9" s="36"/>
      <c r="E9" s="36"/>
      <c r="F9" s="37"/>
      <c r="G9" s="38"/>
      <c r="H9" s="38"/>
      <c r="I9" s="38"/>
    </row>
    <row r="10" spans="2:12" x14ac:dyDescent="0.25">
      <c r="B10" s="36"/>
      <c r="C10" s="36"/>
      <c r="D10" s="36"/>
      <c r="E10" s="36"/>
      <c r="F10" s="37"/>
      <c r="G10" s="38"/>
      <c r="H10" s="38"/>
      <c r="I10" s="38"/>
    </row>
    <row r="11" spans="2:12" x14ac:dyDescent="0.25">
      <c r="B11" s="36"/>
      <c r="C11" s="36"/>
      <c r="D11" s="36"/>
      <c r="E11" s="39"/>
      <c r="F11" s="40"/>
      <c r="G11" s="38"/>
      <c r="H11" s="38"/>
      <c r="I11" s="38"/>
    </row>
    <row r="12" spans="2:12" x14ac:dyDescent="0.25">
      <c r="B12" s="41"/>
      <c r="C12" s="41"/>
      <c r="D12" s="41"/>
      <c r="E12" s="41"/>
      <c r="F12" s="42"/>
      <c r="G12" s="38"/>
      <c r="H12" s="38"/>
      <c r="I12" s="38"/>
    </row>
    <row r="13" spans="2:12" x14ac:dyDescent="0.25">
      <c r="B13" s="43"/>
      <c r="C13" s="43"/>
      <c r="D13" s="43"/>
      <c r="E13" s="43"/>
      <c r="F13" s="44"/>
      <c r="G13" s="38"/>
      <c r="H13" s="38"/>
      <c r="I13" s="45"/>
    </row>
    <row r="14" spans="2:12" x14ac:dyDescent="0.25">
      <c r="B14" s="43"/>
      <c r="C14" s="43"/>
      <c r="D14" s="43"/>
      <c r="E14" s="37"/>
      <c r="F14" s="37"/>
      <c r="G14" s="38"/>
      <c r="H14" s="38"/>
      <c r="I14" s="45"/>
    </row>
    <row r="15" spans="2:12" x14ac:dyDescent="0.25">
      <c r="B15" s="43"/>
      <c r="C15" s="43"/>
      <c r="D15" s="43"/>
      <c r="E15" s="37"/>
      <c r="F15" s="37"/>
      <c r="G15" s="38"/>
      <c r="H15" s="38"/>
      <c r="I15" s="45"/>
    </row>
    <row r="16" spans="2:12" x14ac:dyDescent="0.25">
      <c r="B16" s="46"/>
      <c r="C16" s="41"/>
      <c r="D16" s="41"/>
      <c r="E16" s="41"/>
      <c r="F16" s="42"/>
      <c r="G16" s="38"/>
      <c r="H16" s="38"/>
      <c r="I16" s="38"/>
    </row>
  </sheetData>
  <mergeCells count="5">
    <mergeCell ref="B5:F5"/>
    <mergeCell ref="B2:L2"/>
    <mergeCell ref="B3:L3"/>
    <mergeCell ref="B6:F6"/>
    <mergeCell ref="B7:F7"/>
  </mergeCells>
  <pageMargins left="0.7" right="0.7" top="0.75" bottom="0.75" header="0.3" footer="0.3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26"/>
  <sheetViews>
    <sheetView workbookViewId="0">
      <selection activeCell="B11" sqref="B11:E30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2"/>
      <c r="C1" s="2"/>
      <c r="D1" s="2"/>
      <c r="E1" s="2"/>
      <c r="F1" s="3"/>
      <c r="G1" s="3"/>
      <c r="H1" s="3"/>
    </row>
    <row r="2" spans="2:8" ht="15.75" customHeight="1" x14ac:dyDescent="0.25">
      <c r="B2" s="122" t="s">
        <v>10</v>
      </c>
      <c r="C2" s="122"/>
      <c r="D2" s="122"/>
      <c r="E2" s="122"/>
      <c r="F2" s="122"/>
      <c r="G2" s="122"/>
      <c r="H2" s="122"/>
    </row>
    <row r="3" spans="2:8" ht="18" x14ac:dyDescent="0.25">
      <c r="B3" s="2"/>
      <c r="C3" s="2"/>
      <c r="D3" s="2"/>
      <c r="E3" s="2"/>
      <c r="F3" s="3"/>
      <c r="G3" s="3"/>
      <c r="H3" s="3"/>
    </row>
    <row r="4" spans="2:8" ht="25.5" x14ac:dyDescent="0.25">
      <c r="B4" s="30" t="s">
        <v>2</v>
      </c>
      <c r="C4" s="32" t="s">
        <v>28</v>
      </c>
      <c r="D4" s="30" t="s">
        <v>29</v>
      </c>
      <c r="E4" s="30" t="s">
        <v>30</v>
      </c>
      <c r="F4" s="32" t="s">
        <v>31</v>
      </c>
      <c r="G4" s="30" t="s">
        <v>5</v>
      </c>
      <c r="H4" s="30" t="s">
        <v>5</v>
      </c>
    </row>
    <row r="5" spans="2:8" x14ac:dyDescent="0.25"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30" t="s">
        <v>6</v>
      </c>
      <c r="H5" s="30" t="s">
        <v>7</v>
      </c>
    </row>
    <row r="6" spans="2:8" x14ac:dyDescent="0.25">
      <c r="B6" s="7" t="s">
        <v>32</v>
      </c>
      <c r="C6" s="5"/>
      <c r="D6" s="5"/>
      <c r="E6" s="6"/>
      <c r="F6" s="23"/>
      <c r="G6" s="23"/>
      <c r="H6" s="23"/>
    </row>
    <row r="7" spans="2:8" x14ac:dyDescent="0.25">
      <c r="B7" s="7"/>
      <c r="C7" s="5"/>
      <c r="D7" s="5"/>
      <c r="E7" s="5"/>
      <c r="F7" s="23"/>
      <c r="G7" s="23"/>
      <c r="H7" s="23"/>
    </row>
    <row r="8" spans="2:8" x14ac:dyDescent="0.25">
      <c r="B8" s="7"/>
      <c r="C8" s="5"/>
      <c r="D8" s="5"/>
      <c r="E8" s="5"/>
      <c r="F8" s="23"/>
      <c r="G8" s="23"/>
      <c r="H8" s="23"/>
    </row>
    <row r="9" spans="2:8" x14ac:dyDescent="0.25">
      <c r="B9" s="97"/>
      <c r="C9" s="98"/>
      <c r="D9" s="98"/>
      <c r="E9" s="99"/>
      <c r="F9" s="23"/>
      <c r="G9" s="23"/>
      <c r="H9" s="23"/>
    </row>
    <row r="10" spans="2:8" x14ac:dyDescent="0.25">
      <c r="B10" s="100"/>
      <c r="C10" s="101"/>
      <c r="D10" s="101"/>
      <c r="E10" s="102"/>
      <c r="F10" s="71"/>
      <c r="G10" s="35"/>
      <c r="H10" s="35"/>
    </row>
    <row r="11" spans="2:8" x14ac:dyDescent="0.25">
      <c r="B11" s="41"/>
      <c r="C11" s="38"/>
      <c r="D11" s="38"/>
      <c r="E11" s="38"/>
    </row>
    <row r="12" spans="2:8" x14ac:dyDescent="0.25">
      <c r="B12" s="41"/>
      <c r="C12" s="38"/>
      <c r="D12" s="38"/>
      <c r="E12" s="38"/>
    </row>
    <row r="13" spans="2:8" x14ac:dyDescent="0.25">
      <c r="B13" s="41"/>
      <c r="C13" s="38"/>
      <c r="D13" s="38"/>
      <c r="E13" s="38"/>
    </row>
    <row r="14" spans="2:8" x14ac:dyDescent="0.25">
      <c r="B14" s="41"/>
      <c r="C14" s="38"/>
      <c r="D14" s="38"/>
      <c r="E14" s="38"/>
    </row>
    <row r="15" spans="2:8" x14ac:dyDescent="0.25">
      <c r="B15" s="41"/>
      <c r="C15" s="38"/>
      <c r="D15" s="38"/>
      <c r="E15" s="38"/>
    </row>
    <row r="16" spans="2:8" x14ac:dyDescent="0.25">
      <c r="B16" s="41"/>
      <c r="C16" s="38"/>
      <c r="D16" s="38"/>
      <c r="E16" s="38"/>
    </row>
    <row r="17" spans="2:5" ht="15.75" customHeight="1" x14ac:dyDescent="0.25">
      <c r="B17" s="41"/>
      <c r="C17" s="38"/>
      <c r="D17" s="38"/>
      <c r="E17" s="38"/>
    </row>
    <row r="18" spans="2:5" ht="15.75" customHeight="1" x14ac:dyDescent="0.25">
      <c r="B18" s="41"/>
      <c r="C18" s="38"/>
      <c r="D18" s="38"/>
      <c r="E18" s="38"/>
    </row>
    <row r="19" spans="2:5" x14ac:dyDescent="0.25">
      <c r="B19" s="41"/>
      <c r="C19" s="38"/>
      <c r="D19" s="38"/>
      <c r="E19" s="38"/>
    </row>
    <row r="20" spans="2:5" x14ac:dyDescent="0.25">
      <c r="B20" s="41"/>
      <c r="C20" s="38"/>
      <c r="D20" s="38"/>
      <c r="E20" s="38"/>
    </row>
    <row r="21" spans="2:5" x14ac:dyDescent="0.25">
      <c r="B21" s="41"/>
      <c r="C21" s="38"/>
      <c r="D21" s="38"/>
      <c r="E21" s="38"/>
    </row>
    <row r="22" spans="2:5" x14ac:dyDescent="0.25">
      <c r="B22" s="41"/>
      <c r="C22" s="38"/>
      <c r="D22" s="38"/>
      <c r="E22" s="38"/>
    </row>
    <row r="23" spans="2:5" x14ac:dyDescent="0.25">
      <c r="B23" s="41"/>
      <c r="C23" s="38"/>
      <c r="D23" s="38"/>
      <c r="E23" s="38"/>
    </row>
    <row r="24" spans="2:5" x14ac:dyDescent="0.25">
      <c r="B24" s="41"/>
      <c r="C24" s="38"/>
      <c r="D24" s="38"/>
      <c r="E24" s="38"/>
    </row>
    <row r="25" spans="2:5" x14ac:dyDescent="0.25">
      <c r="B25" s="41"/>
      <c r="C25" s="38"/>
      <c r="D25" s="38"/>
      <c r="E25" s="38"/>
    </row>
    <row r="26" spans="2:5" x14ac:dyDescent="0.25">
      <c r="B26" s="41"/>
      <c r="C26" s="38"/>
      <c r="D26" s="38"/>
      <c r="E26" s="38"/>
    </row>
  </sheetData>
  <mergeCells count="1">
    <mergeCell ref="B2:H2"/>
  </mergeCells>
  <phoneticPr fontId="20" type="noConversion"/>
  <pageMargins left="0.7" right="0.7" top="0.75" bottom="0.75" header="0.3" footer="0.3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AK318"/>
  <sheetViews>
    <sheetView topLeftCell="A293" workbookViewId="0">
      <selection sqref="A1:F321"/>
    </sheetView>
  </sheetViews>
  <sheetFormatPr defaultRowHeight="11.25" x14ac:dyDescent="0.15"/>
  <cols>
    <col min="1" max="1" width="68.140625" style="55" customWidth="1"/>
    <col min="2" max="3" width="26.28515625" style="55" customWidth="1"/>
    <col min="4" max="4" width="20.85546875" style="55" bestFit="1" customWidth="1"/>
    <col min="5" max="5" width="19" style="55" bestFit="1" customWidth="1"/>
    <col min="6" max="16384" width="9.140625" style="55"/>
  </cols>
  <sheetData>
    <row r="2" spans="1:37" ht="15.75" x14ac:dyDescent="0.25">
      <c r="B2" s="103" t="s">
        <v>3</v>
      </c>
      <c r="C2" s="103"/>
    </row>
    <row r="3" spans="1:37" ht="15.75" x14ac:dyDescent="0.25">
      <c r="B3" s="90"/>
      <c r="C3" s="90"/>
    </row>
    <row r="4" spans="1:37" ht="15.75" x14ac:dyDescent="0.25">
      <c r="A4" s="103" t="s">
        <v>158</v>
      </c>
      <c r="B4" s="103"/>
      <c r="C4" s="103"/>
      <c r="D4" s="103"/>
      <c r="E4" s="103"/>
      <c r="F4" s="103"/>
    </row>
    <row r="7" spans="1:37" ht="12" thickBot="1" x14ac:dyDescent="0.2"/>
    <row r="8" spans="1:37" s="68" customFormat="1" ht="26.25" thickBot="1" x14ac:dyDescent="0.2">
      <c r="A8" s="67" t="s">
        <v>134</v>
      </c>
      <c r="B8" s="67" t="s">
        <v>136</v>
      </c>
      <c r="C8" s="67" t="s">
        <v>137</v>
      </c>
      <c r="D8" s="67" t="s">
        <v>157</v>
      </c>
      <c r="E8" s="67" t="s">
        <v>5</v>
      </c>
    </row>
    <row r="9" spans="1:37" s="75" customFormat="1" ht="12.75" x14ac:dyDescent="0.2">
      <c r="A9" s="72" t="s">
        <v>50</v>
      </c>
      <c r="B9" s="73">
        <v>1148312</v>
      </c>
      <c r="C9" s="73">
        <v>1148312</v>
      </c>
      <c r="D9" s="73">
        <v>545513.67000000004</v>
      </c>
      <c r="E9" s="74">
        <v>47.51</v>
      </c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</row>
    <row r="10" spans="1:37" s="79" customFormat="1" ht="25.5" x14ac:dyDescent="0.2">
      <c r="A10" s="76" t="s">
        <v>141</v>
      </c>
      <c r="B10" s="77">
        <v>500950</v>
      </c>
      <c r="C10" s="77">
        <v>500950</v>
      </c>
      <c r="D10" s="77">
        <v>434027.08</v>
      </c>
      <c r="E10" s="78">
        <v>86.64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</row>
    <row r="11" spans="1:37" s="79" customFormat="1" ht="12.75" x14ac:dyDescent="0.2">
      <c r="A11" s="76" t="s">
        <v>142</v>
      </c>
      <c r="B11" s="77">
        <v>500950</v>
      </c>
      <c r="C11" s="77">
        <v>500950</v>
      </c>
      <c r="D11" s="77">
        <v>434027.08</v>
      </c>
      <c r="E11" s="78">
        <v>86.64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</row>
    <row r="12" spans="1:37" s="70" customFormat="1" ht="12.75" x14ac:dyDescent="0.2">
      <c r="A12" s="80" t="s">
        <v>143</v>
      </c>
      <c r="B12" s="49">
        <v>500950</v>
      </c>
      <c r="C12" s="49">
        <v>500950</v>
      </c>
      <c r="D12" s="49">
        <v>434027.08</v>
      </c>
      <c r="E12" s="50">
        <v>86.64</v>
      </c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</row>
    <row r="13" spans="1:37" s="84" customFormat="1" ht="12.75" x14ac:dyDescent="0.2">
      <c r="A13" s="81" t="s">
        <v>144</v>
      </c>
      <c r="B13" s="82">
        <v>500950</v>
      </c>
      <c r="C13" s="82">
        <v>500950</v>
      </c>
      <c r="D13" s="82">
        <v>434027.08</v>
      </c>
      <c r="E13" s="83">
        <v>86.64</v>
      </c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</row>
    <row r="14" spans="1:37" s="70" customFormat="1" ht="12.75" x14ac:dyDescent="0.2">
      <c r="A14" s="85" t="s">
        <v>145</v>
      </c>
      <c r="B14" s="86">
        <v>285100</v>
      </c>
      <c r="C14" s="86">
        <v>285100</v>
      </c>
      <c r="D14" s="86">
        <v>263725.78999999998</v>
      </c>
      <c r="E14" s="87">
        <v>92.5</v>
      </c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</row>
    <row r="15" spans="1:37" s="70" customFormat="1" ht="12.75" x14ac:dyDescent="0.2">
      <c r="A15" s="60" t="s">
        <v>146</v>
      </c>
      <c r="B15" s="61">
        <v>274100</v>
      </c>
      <c r="C15" s="61">
        <v>274100</v>
      </c>
      <c r="D15" s="61">
        <v>263725.78999999998</v>
      </c>
      <c r="E15" s="62">
        <v>96.22</v>
      </c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</row>
    <row r="16" spans="1:37" s="70" customFormat="1" ht="12.75" x14ac:dyDescent="0.2">
      <c r="A16" s="88" t="s">
        <v>81</v>
      </c>
      <c r="B16" s="61">
        <v>274100</v>
      </c>
      <c r="C16" s="61">
        <v>274100</v>
      </c>
      <c r="D16" s="61">
        <v>263725.78999999998</v>
      </c>
      <c r="E16" s="62">
        <v>96.22</v>
      </c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</row>
    <row r="17" spans="1:37" s="70" customFormat="1" ht="12.75" x14ac:dyDescent="0.2">
      <c r="A17" s="89" t="s">
        <v>82</v>
      </c>
      <c r="B17" s="49">
        <v>274100</v>
      </c>
      <c r="C17" s="49">
        <v>274100</v>
      </c>
      <c r="D17" s="49">
        <v>263725.78999999998</v>
      </c>
      <c r="E17" s="50">
        <v>96.22</v>
      </c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</row>
    <row r="18" spans="1:37" s="70" customFormat="1" ht="12.75" x14ac:dyDescent="0.2">
      <c r="A18" s="89" t="s">
        <v>83</v>
      </c>
      <c r="B18" s="49">
        <v>214000</v>
      </c>
      <c r="C18" s="49">
        <v>214000</v>
      </c>
      <c r="D18" s="49">
        <v>204653.26</v>
      </c>
      <c r="E18" s="50">
        <v>95.63</v>
      </c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</row>
    <row r="19" spans="1:37" s="70" customFormat="1" ht="12.75" x14ac:dyDescent="0.2">
      <c r="A19" s="89" t="s">
        <v>84</v>
      </c>
      <c r="B19" s="49">
        <v>214000</v>
      </c>
      <c r="C19" s="49">
        <v>214000</v>
      </c>
      <c r="D19" s="49">
        <v>204653.26</v>
      </c>
      <c r="E19" s="50">
        <v>95.63</v>
      </c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</row>
    <row r="20" spans="1:37" s="70" customFormat="1" ht="12.75" x14ac:dyDescent="0.2">
      <c r="A20" s="89" t="s">
        <v>85</v>
      </c>
      <c r="B20" s="49">
        <v>25100</v>
      </c>
      <c r="C20" s="49">
        <v>25100</v>
      </c>
      <c r="D20" s="49">
        <v>25304.7</v>
      </c>
      <c r="E20" s="50">
        <v>100.82</v>
      </c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</row>
    <row r="21" spans="1:37" s="70" customFormat="1" ht="12.75" x14ac:dyDescent="0.2">
      <c r="A21" s="89" t="s">
        <v>86</v>
      </c>
      <c r="B21" s="49">
        <v>25100</v>
      </c>
      <c r="C21" s="49">
        <v>25100</v>
      </c>
      <c r="D21" s="49">
        <v>25304.7</v>
      </c>
      <c r="E21" s="50">
        <v>100.82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</row>
    <row r="22" spans="1:37" s="70" customFormat="1" ht="12.75" x14ac:dyDescent="0.2">
      <c r="A22" s="89" t="s">
        <v>87</v>
      </c>
      <c r="B22" s="49">
        <v>35000</v>
      </c>
      <c r="C22" s="49">
        <v>35000</v>
      </c>
      <c r="D22" s="49">
        <v>33767.83</v>
      </c>
      <c r="E22" s="50">
        <v>96.48</v>
      </c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</row>
    <row r="23" spans="1:37" s="70" customFormat="1" ht="12.75" x14ac:dyDescent="0.2">
      <c r="A23" s="89" t="s">
        <v>88</v>
      </c>
      <c r="B23" s="49">
        <v>35000</v>
      </c>
      <c r="C23" s="49">
        <v>35000</v>
      </c>
      <c r="D23" s="49">
        <v>33767.83</v>
      </c>
      <c r="E23" s="50">
        <v>96.48</v>
      </c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</row>
    <row r="24" spans="1:37" s="70" customFormat="1" ht="12.75" x14ac:dyDescent="0.2">
      <c r="A24" s="60" t="s">
        <v>147</v>
      </c>
      <c r="B24" s="61">
        <v>11000</v>
      </c>
      <c r="C24" s="61">
        <v>11000</v>
      </c>
      <c r="D24" s="64"/>
      <c r="E24" s="64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</row>
    <row r="25" spans="1:37" s="70" customFormat="1" ht="12.75" x14ac:dyDescent="0.2">
      <c r="A25" s="88" t="s">
        <v>81</v>
      </c>
      <c r="B25" s="61">
        <v>11000</v>
      </c>
      <c r="C25" s="61">
        <v>11000</v>
      </c>
      <c r="D25" s="64"/>
      <c r="E25" s="64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</row>
    <row r="26" spans="1:37" s="70" customFormat="1" ht="12.75" x14ac:dyDescent="0.2">
      <c r="A26" s="89" t="s">
        <v>82</v>
      </c>
      <c r="B26" s="49">
        <v>11000</v>
      </c>
      <c r="C26" s="49">
        <v>11000</v>
      </c>
      <c r="D26" s="50">
        <v>0</v>
      </c>
      <c r="E26" s="50">
        <v>0</v>
      </c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</row>
    <row r="27" spans="1:37" s="70" customFormat="1" ht="12.75" x14ac:dyDescent="0.2">
      <c r="A27" s="89" t="s">
        <v>83</v>
      </c>
      <c r="B27" s="49">
        <v>2000</v>
      </c>
      <c r="C27" s="49">
        <v>2000</v>
      </c>
      <c r="D27" s="50">
        <v>0</v>
      </c>
      <c r="E27" s="50">
        <v>0</v>
      </c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</row>
    <row r="28" spans="1:37" s="70" customFormat="1" ht="12.75" x14ac:dyDescent="0.2">
      <c r="A28" s="89" t="s">
        <v>84</v>
      </c>
      <c r="B28" s="49">
        <v>2000</v>
      </c>
      <c r="C28" s="49">
        <v>2000</v>
      </c>
      <c r="D28" s="50">
        <v>0</v>
      </c>
      <c r="E28" s="50">
        <v>0</v>
      </c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</row>
    <row r="29" spans="1:37" s="70" customFormat="1" ht="12.75" x14ac:dyDescent="0.2">
      <c r="A29" s="89" t="s">
        <v>85</v>
      </c>
      <c r="B29" s="49">
        <v>7000</v>
      </c>
      <c r="C29" s="49">
        <v>7000</v>
      </c>
      <c r="D29" s="50">
        <v>0</v>
      </c>
      <c r="E29" s="50">
        <v>0</v>
      </c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</row>
    <row r="30" spans="1:37" s="70" customFormat="1" ht="12.75" x14ac:dyDescent="0.2">
      <c r="A30" s="89" t="s">
        <v>86</v>
      </c>
      <c r="B30" s="49">
        <v>7000</v>
      </c>
      <c r="C30" s="49">
        <v>7000</v>
      </c>
      <c r="D30" s="50">
        <v>0</v>
      </c>
      <c r="E30" s="50">
        <v>0</v>
      </c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</row>
    <row r="31" spans="1:37" s="70" customFormat="1" ht="12.75" x14ac:dyDescent="0.2">
      <c r="A31" s="89" t="s">
        <v>87</v>
      </c>
      <c r="B31" s="49">
        <v>2000</v>
      </c>
      <c r="C31" s="49">
        <v>2000</v>
      </c>
      <c r="D31" s="50">
        <v>0</v>
      </c>
      <c r="E31" s="50">
        <v>0</v>
      </c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</row>
    <row r="32" spans="1:37" s="70" customFormat="1" ht="12.75" x14ac:dyDescent="0.2">
      <c r="A32" s="89" t="s">
        <v>88</v>
      </c>
      <c r="B32" s="49">
        <v>2000</v>
      </c>
      <c r="C32" s="49">
        <v>2000</v>
      </c>
      <c r="D32" s="50">
        <v>0</v>
      </c>
      <c r="E32" s="50">
        <v>0</v>
      </c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</row>
    <row r="33" spans="1:37" s="70" customFormat="1" ht="12.75" x14ac:dyDescent="0.2">
      <c r="A33" s="85" t="s">
        <v>148</v>
      </c>
      <c r="B33" s="86">
        <v>98810</v>
      </c>
      <c r="C33" s="86">
        <v>98810</v>
      </c>
      <c r="D33" s="86">
        <v>98253.26</v>
      </c>
      <c r="E33" s="87">
        <v>99.44</v>
      </c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</row>
    <row r="34" spans="1:37" s="70" customFormat="1" ht="12.75" x14ac:dyDescent="0.2">
      <c r="A34" s="60" t="s">
        <v>147</v>
      </c>
      <c r="B34" s="61">
        <v>46510</v>
      </c>
      <c r="C34" s="61">
        <v>46510</v>
      </c>
      <c r="D34" s="61">
        <v>14324.23</v>
      </c>
      <c r="E34" s="62">
        <v>30.8</v>
      </c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</row>
    <row r="35" spans="1:37" s="70" customFormat="1" ht="12.75" x14ac:dyDescent="0.2">
      <c r="A35" s="88" t="s">
        <v>81</v>
      </c>
      <c r="B35" s="61">
        <v>46510</v>
      </c>
      <c r="C35" s="61">
        <v>46510</v>
      </c>
      <c r="D35" s="61">
        <v>14324.23</v>
      </c>
      <c r="E35" s="62">
        <v>30.8</v>
      </c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</row>
    <row r="36" spans="1:37" s="70" customFormat="1" ht="12.75" x14ac:dyDescent="0.2">
      <c r="A36" s="89" t="s">
        <v>89</v>
      </c>
      <c r="B36" s="49">
        <v>46180</v>
      </c>
      <c r="C36" s="49">
        <v>46180</v>
      </c>
      <c r="D36" s="49">
        <v>14185.15</v>
      </c>
      <c r="E36" s="50">
        <v>30.72</v>
      </c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</row>
    <row r="37" spans="1:37" s="70" customFormat="1" ht="12.75" x14ac:dyDescent="0.2">
      <c r="A37" s="89" t="s">
        <v>90</v>
      </c>
      <c r="B37" s="49">
        <v>3950</v>
      </c>
      <c r="C37" s="49">
        <v>3950</v>
      </c>
      <c r="D37" s="50">
        <v>224.7</v>
      </c>
      <c r="E37" s="50">
        <v>5.69</v>
      </c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</row>
    <row r="38" spans="1:37" s="70" customFormat="1" ht="12.75" x14ac:dyDescent="0.2">
      <c r="A38" s="89" t="s">
        <v>91</v>
      </c>
      <c r="B38" s="50">
        <v>500</v>
      </c>
      <c r="C38" s="50">
        <v>500</v>
      </c>
      <c r="D38" s="50">
        <v>102</v>
      </c>
      <c r="E38" s="50">
        <v>20.399999999999999</v>
      </c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</row>
    <row r="39" spans="1:37" s="70" customFormat="1" ht="12.75" x14ac:dyDescent="0.2">
      <c r="A39" s="89" t="s">
        <v>92</v>
      </c>
      <c r="B39" s="49">
        <v>3000</v>
      </c>
      <c r="C39" s="49">
        <v>3000</v>
      </c>
      <c r="D39" s="50">
        <v>85.5</v>
      </c>
      <c r="E39" s="50">
        <v>2.85</v>
      </c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</row>
    <row r="40" spans="1:37" s="70" customFormat="1" ht="12.75" x14ac:dyDescent="0.2">
      <c r="A40" s="89" t="s">
        <v>93</v>
      </c>
      <c r="B40" s="50">
        <v>300</v>
      </c>
      <c r="C40" s="50">
        <v>300</v>
      </c>
      <c r="D40" s="50">
        <v>0</v>
      </c>
      <c r="E40" s="50">
        <v>0</v>
      </c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</row>
    <row r="41" spans="1:37" s="70" customFormat="1" ht="12.75" x14ac:dyDescent="0.2">
      <c r="A41" s="89" t="s">
        <v>94</v>
      </c>
      <c r="B41" s="50">
        <v>150</v>
      </c>
      <c r="C41" s="50">
        <v>150</v>
      </c>
      <c r="D41" s="50">
        <v>37.200000000000003</v>
      </c>
      <c r="E41" s="50">
        <v>24.8</v>
      </c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</row>
    <row r="42" spans="1:37" s="70" customFormat="1" ht="12.75" x14ac:dyDescent="0.2">
      <c r="A42" s="89" t="s">
        <v>95</v>
      </c>
      <c r="B42" s="49">
        <v>7710</v>
      </c>
      <c r="C42" s="49">
        <v>7710</v>
      </c>
      <c r="D42" s="49">
        <v>2762.7</v>
      </c>
      <c r="E42" s="50">
        <v>35.83</v>
      </c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</row>
    <row r="43" spans="1:37" s="70" customFormat="1" ht="12.75" x14ac:dyDescent="0.2">
      <c r="A43" s="89" t="s">
        <v>96</v>
      </c>
      <c r="B43" s="49">
        <v>1000</v>
      </c>
      <c r="C43" s="49">
        <v>1000</v>
      </c>
      <c r="D43" s="50">
        <v>260.82</v>
      </c>
      <c r="E43" s="50">
        <v>26.08</v>
      </c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</row>
    <row r="44" spans="1:37" s="70" customFormat="1" ht="12.75" x14ac:dyDescent="0.2">
      <c r="A44" s="89" t="s">
        <v>97</v>
      </c>
      <c r="B44" s="49">
        <v>2000</v>
      </c>
      <c r="C44" s="49">
        <v>2000</v>
      </c>
      <c r="D44" s="49">
        <v>1767.72</v>
      </c>
      <c r="E44" s="50">
        <v>88.39</v>
      </c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</row>
    <row r="45" spans="1:37" s="70" customFormat="1" ht="12.75" x14ac:dyDescent="0.2">
      <c r="A45" s="89" t="s">
        <v>98</v>
      </c>
      <c r="B45" s="49">
        <v>3810</v>
      </c>
      <c r="C45" s="49">
        <v>3810</v>
      </c>
      <c r="D45" s="50">
        <v>578.55999999999995</v>
      </c>
      <c r="E45" s="50">
        <v>15.19</v>
      </c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</row>
    <row r="46" spans="1:37" s="70" customFormat="1" ht="12.75" x14ac:dyDescent="0.2">
      <c r="A46" s="89" t="s">
        <v>99</v>
      </c>
      <c r="B46" s="50">
        <v>500</v>
      </c>
      <c r="C46" s="50">
        <v>500</v>
      </c>
      <c r="D46" s="50">
        <v>0</v>
      </c>
      <c r="E46" s="50">
        <v>0</v>
      </c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</row>
    <row r="47" spans="1:37" s="70" customFormat="1" ht="12.75" x14ac:dyDescent="0.2">
      <c r="A47" s="89" t="s">
        <v>100</v>
      </c>
      <c r="B47" s="50">
        <v>200</v>
      </c>
      <c r="C47" s="50">
        <v>200</v>
      </c>
      <c r="D47" s="50">
        <v>0</v>
      </c>
      <c r="E47" s="50">
        <v>0</v>
      </c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</row>
    <row r="48" spans="1:37" s="70" customFormat="1" ht="12.75" x14ac:dyDescent="0.2">
      <c r="A48" s="89" t="s">
        <v>101</v>
      </c>
      <c r="B48" s="50">
        <v>200</v>
      </c>
      <c r="C48" s="50">
        <v>200</v>
      </c>
      <c r="D48" s="50">
        <v>155.6</v>
      </c>
      <c r="E48" s="50">
        <v>77.8</v>
      </c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</row>
    <row r="49" spans="1:37" s="70" customFormat="1" ht="12.75" x14ac:dyDescent="0.2">
      <c r="A49" s="89" t="s">
        <v>102</v>
      </c>
      <c r="B49" s="49">
        <v>31700</v>
      </c>
      <c r="C49" s="49">
        <v>31700</v>
      </c>
      <c r="D49" s="49">
        <v>7745.06</v>
      </c>
      <c r="E49" s="50">
        <v>24.43</v>
      </c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</row>
    <row r="50" spans="1:37" s="70" customFormat="1" ht="12.75" x14ac:dyDescent="0.2">
      <c r="A50" s="89" t="s">
        <v>103</v>
      </c>
      <c r="B50" s="49">
        <v>3500</v>
      </c>
      <c r="C50" s="49">
        <v>3500</v>
      </c>
      <c r="D50" s="49">
        <v>1814.39</v>
      </c>
      <c r="E50" s="50">
        <v>51.84</v>
      </c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</row>
    <row r="51" spans="1:37" s="70" customFormat="1" ht="12.75" x14ac:dyDescent="0.2">
      <c r="A51" s="89" t="s">
        <v>104</v>
      </c>
      <c r="B51" s="50">
        <v>500</v>
      </c>
      <c r="C51" s="50">
        <v>500</v>
      </c>
      <c r="D51" s="50">
        <v>0</v>
      </c>
      <c r="E51" s="50">
        <v>0</v>
      </c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</row>
    <row r="52" spans="1:37" s="70" customFormat="1" ht="12.75" x14ac:dyDescent="0.2">
      <c r="A52" s="89" t="s">
        <v>105</v>
      </c>
      <c r="B52" s="50">
        <v>400</v>
      </c>
      <c r="C52" s="50">
        <v>400</v>
      </c>
      <c r="D52" s="50">
        <v>0</v>
      </c>
      <c r="E52" s="50">
        <v>0</v>
      </c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</row>
    <row r="53" spans="1:37" s="70" customFormat="1" ht="12.75" x14ac:dyDescent="0.2">
      <c r="A53" s="89" t="s">
        <v>106</v>
      </c>
      <c r="B53" s="49">
        <v>1500</v>
      </c>
      <c r="C53" s="49">
        <v>1500</v>
      </c>
      <c r="D53" s="49">
        <v>1332.17</v>
      </c>
      <c r="E53" s="50">
        <v>88.81</v>
      </c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</row>
    <row r="54" spans="1:37" s="70" customFormat="1" ht="12.75" x14ac:dyDescent="0.2">
      <c r="A54" s="89" t="s">
        <v>107</v>
      </c>
      <c r="B54" s="49">
        <v>6000</v>
      </c>
      <c r="C54" s="49">
        <v>6000</v>
      </c>
      <c r="D54" s="49">
        <v>3075.56</v>
      </c>
      <c r="E54" s="50">
        <v>51.26</v>
      </c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</row>
    <row r="55" spans="1:37" s="70" customFormat="1" ht="12.75" x14ac:dyDescent="0.2">
      <c r="A55" s="89" t="s">
        <v>108</v>
      </c>
      <c r="B55" s="50">
        <v>100</v>
      </c>
      <c r="C55" s="50">
        <v>100</v>
      </c>
      <c r="D55" s="50">
        <v>62.26</v>
      </c>
      <c r="E55" s="50">
        <v>62.26</v>
      </c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</row>
    <row r="56" spans="1:37" s="70" customFormat="1" ht="12.75" x14ac:dyDescent="0.2">
      <c r="A56" s="89" t="s">
        <v>109</v>
      </c>
      <c r="B56" s="49">
        <v>16000</v>
      </c>
      <c r="C56" s="49">
        <v>16000</v>
      </c>
      <c r="D56" s="50">
        <v>0</v>
      </c>
      <c r="E56" s="50">
        <v>0</v>
      </c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</row>
    <row r="57" spans="1:37" s="70" customFormat="1" ht="12.75" x14ac:dyDescent="0.2">
      <c r="A57" s="89" t="s">
        <v>110</v>
      </c>
      <c r="B57" s="49">
        <v>2000</v>
      </c>
      <c r="C57" s="49">
        <v>2000</v>
      </c>
      <c r="D57" s="50">
        <v>850</v>
      </c>
      <c r="E57" s="50">
        <v>42.5</v>
      </c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</row>
    <row r="58" spans="1:37" s="70" customFormat="1" ht="12.75" x14ac:dyDescent="0.2">
      <c r="A58" s="89" t="s">
        <v>111</v>
      </c>
      <c r="B58" s="49">
        <v>1700</v>
      </c>
      <c r="C58" s="49">
        <v>1700</v>
      </c>
      <c r="D58" s="50">
        <v>610.67999999999995</v>
      </c>
      <c r="E58" s="50">
        <v>35.92</v>
      </c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</row>
    <row r="59" spans="1:37" s="70" customFormat="1" ht="12.75" x14ac:dyDescent="0.2">
      <c r="A59" s="89" t="s">
        <v>112</v>
      </c>
      <c r="B59" s="49">
        <v>2820</v>
      </c>
      <c r="C59" s="49">
        <v>2820</v>
      </c>
      <c r="D59" s="49">
        <v>3452.69</v>
      </c>
      <c r="E59" s="50">
        <v>122.44</v>
      </c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</row>
    <row r="60" spans="1:37" s="70" customFormat="1" ht="12.75" x14ac:dyDescent="0.2">
      <c r="A60" s="89" t="s">
        <v>114</v>
      </c>
      <c r="B60" s="50">
        <v>500</v>
      </c>
      <c r="C60" s="50">
        <v>500</v>
      </c>
      <c r="D60" s="49">
        <v>2002.19</v>
      </c>
      <c r="E60" s="50">
        <v>400.44</v>
      </c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</row>
    <row r="61" spans="1:37" s="70" customFormat="1" ht="12.75" x14ac:dyDescent="0.2">
      <c r="A61" s="89" t="s">
        <v>115</v>
      </c>
      <c r="B61" s="50">
        <v>300</v>
      </c>
      <c r="C61" s="50">
        <v>300</v>
      </c>
      <c r="D61" s="50">
        <v>300</v>
      </c>
      <c r="E61" s="50">
        <v>100</v>
      </c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</row>
    <row r="62" spans="1:37" s="70" customFormat="1" ht="12.75" x14ac:dyDescent="0.2">
      <c r="A62" s="89" t="s">
        <v>116</v>
      </c>
      <c r="B62" s="50">
        <v>20</v>
      </c>
      <c r="C62" s="50">
        <v>20</v>
      </c>
      <c r="D62" s="50">
        <v>15</v>
      </c>
      <c r="E62" s="50">
        <v>75</v>
      </c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</row>
    <row r="63" spans="1:37" s="70" customFormat="1" ht="12.75" x14ac:dyDescent="0.2">
      <c r="A63" s="89" t="s">
        <v>117</v>
      </c>
      <c r="B63" s="49">
        <v>1000</v>
      </c>
      <c r="C63" s="49">
        <v>1000</v>
      </c>
      <c r="D63" s="50">
        <v>134.63</v>
      </c>
      <c r="E63" s="50">
        <v>13.46</v>
      </c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</row>
    <row r="64" spans="1:37" s="70" customFormat="1" ht="12.75" x14ac:dyDescent="0.2">
      <c r="A64" s="89" t="s">
        <v>118</v>
      </c>
      <c r="B64" s="49">
        <v>1000</v>
      </c>
      <c r="C64" s="49">
        <v>1000</v>
      </c>
      <c r="D64" s="49">
        <v>1000.87</v>
      </c>
      <c r="E64" s="50">
        <v>100.09</v>
      </c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</row>
    <row r="65" spans="1:37" s="70" customFormat="1" ht="12.75" x14ac:dyDescent="0.2">
      <c r="A65" s="89" t="s">
        <v>119</v>
      </c>
      <c r="B65" s="50">
        <v>330</v>
      </c>
      <c r="C65" s="50">
        <v>330</v>
      </c>
      <c r="D65" s="50">
        <v>139.08000000000001</v>
      </c>
      <c r="E65" s="50">
        <v>42.15</v>
      </c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</row>
    <row r="66" spans="1:37" s="70" customFormat="1" ht="12.75" x14ac:dyDescent="0.2">
      <c r="A66" s="89" t="s">
        <v>120</v>
      </c>
      <c r="B66" s="50">
        <v>330</v>
      </c>
      <c r="C66" s="50">
        <v>330</v>
      </c>
      <c r="D66" s="50">
        <v>139.08000000000001</v>
      </c>
      <c r="E66" s="50">
        <v>42.15</v>
      </c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</row>
    <row r="67" spans="1:37" s="70" customFormat="1" ht="12.75" x14ac:dyDescent="0.2">
      <c r="A67" s="89" t="s">
        <v>121</v>
      </c>
      <c r="B67" s="50">
        <v>300</v>
      </c>
      <c r="C67" s="50">
        <v>300</v>
      </c>
      <c r="D67" s="50">
        <v>136.41</v>
      </c>
      <c r="E67" s="50">
        <v>45.47</v>
      </c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</row>
    <row r="68" spans="1:37" s="70" customFormat="1" ht="12.75" x14ac:dyDescent="0.2">
      <c r="A68" s="89" t="s">
        <v>122</v>
      </c>
      <c r="B68" s="50">
        <v>10</v>
      </c>
      <c r="C68" s="50">
        <v>10</v>
      </c>
      <c r="D68" s="50">
        <v>2.67</v>
      </c>
      <c r="E68" s="50">
        <v>26.7</v>
      </c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</row>
    <row r="69" spans="1:37" s="70" customFormat="1" ht="12.75" x14ac:dyDescent="0.2">
      <c r="A69" s="89" t="s">
        <v>123</v>
      </c>
      <c r="B69" s="50">
        <v>20</v>
      </c>
      <c r="C69" s="50">
        <v>20</v>
      </c>
      <c r="D69" s="50">
        <v>0</v>
      </c>
      <c r="E69" s="50">
        <v>0</v>
      </c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</row>
    <row r="70" spans="1:37" s="70" customFormat="1" ht="12.75" x14ac:dyDescent="0.2">
      <c r="A70" s="60" t="s">
        <v>159</v>
      </c>
      <c r="B70" s="61">
        <v>4900</v>
      </c>
      <c r="C70" s="61">
        <v>4900</v>
      </c>
      <c r="D70" s="61">
        <v>9370.84</v>
      </c>
      <c r="E70" s="62">
        <v>191.24</v>
      </c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</row>
    <row r="71" spans="1:37" s="70" customFormat="1" ht="12.75" x14ac:dyDescent="0.2">
      <c r="A71" s="88" t="s">
        <v>81</v>
      </c>
      <c r="B71" s="61">
        <v>4900</v>
      </c>
      <c r="C71" s="61">
        <v>4900</v>
      </c>
      <c r="D71" s="61">
        <v>9370.84</v>
      </c>
      <c r="E71" s="62">
        <v>191.24</v>
      </c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</row>
    <row r="72" spans="1:37" s="70" customFormat="1" ht="12.75" x14ac:dyDescent="0.2">
      <c r="A72" s="89" t="s">
        <v>89</v>
      </c>
      <c r="B72" s="49">
        <v>4900</v>
      </c>
      <c r="C72" s="49">
        <v>4900</v>
      </c>
      <c r="D72" s="49">
        <v>9370.84</v>
      </c>
      <c r="E72" s="50">
        <v>191.24</v>
      </c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</row>
    <row r="73" spans="1:37" s="70" customFormat="1" ht="12.75" x14ac:dyDescent="0.2">
      <c r="A73" s="89" t="s">
        <v>90</v>
      </c>
      <c r="B73" s="49">
        <v>1620</v>
      </c>
      <c r="C73" s="49">
        <v>1620</v>
      </c>
      <c r="D73" s="49">
        <v>2252.06</v>
      </c>
      <c r="E73" s="50">
        <v>139.02000000000001</v>
      </c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</row>
    <row r="74" spans="1:37" s="70" customFormat="1" ht="12.75" x14ac:dyDescent="0.2">
      <c r="A74" s="89" t="s">
        <v>91</v>
      </c>
      <c r="B74" s="50">
        <v>620</v>
      </c>
      <c r="C74" s="50">
        <v>620</v>
      </c>
      <c r="D74" s="49">
        <v>1273.96</v>
      </c>
      <c r="E74" s="50">
        <v>205.48</v>
      </c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</row>
    <row r="75" spans="1:37" s="70" customFormat="1" ht="12.75" x14ac:dyDescent="0.2">
      <c r="A75" s="89" t="s">
        <v>92</v>
      </c>
      <c r="B75" s="49">
        <v>1000</v>
      </c>
      <c r="C75" s="49">
        <v>1000</v>
      </c>
      <c r="D75" s="50">
        <v>928.9</v>
      </c>
      <c r="E75" s="50">
        <v>92.89</v>
      </c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</row>
    <row r="76" spans="1:37" s="70" customFormat="1" ht="12.75" x14ac:dyDescent="0.2">
      <c r="A76" s="89" t="s">
        <v>94</v>
      </c>
      <c r="B76" s="50">
        <v>0</v>
      </c>
      <c r="C76" s="50">
        <v>0</v>
      </c>
      <c r="D76" s="50">
        <v>49.2</v>
      </c>
      <c r="E76" s="50">
        <v>0</v>
      </c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</row>
    <row r="77" spans="1:37" s="70" customFormat="1" ht="12.75" x14ac:dyDescent="0.2">
      <c r="A77" s="89" t="s">
        <v>95</v>
      </c>
      <c r="B77" s="50">
        <v>160</v>
      </c>
      <c r="C77" s="50">
        <v>160</v>
      </c>
      <c r="D77" s="50">
        <v>680</v>
      </c>
      <c r="E77" s="50">
        <v>425</v>
      </c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</row>
    <row r="78" spans="1:37" s="70" customFormat="1" ht="12.75" x14ac:dyDescent="0.2">
      <c r="A78" s="89" t="s">
        <v>96</v>
      </c>
      <c r="B78" s="50">
        <v>160</v>
      </c>
      <c r="C78" s="50">
        <v>160</v>
      </c>
      <c r="D78" s="50">
        <v>0</v>
      </c>
      <c r="E78" s="50">
        <v>0</v>
      </c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</row>
    <row r="79" spans="1:37" s="70" customFormat="1" ht="12.75" x14ac:dyDescent="0.2">
      <c r="A79" s="89" t="s">
        <v>97</v>
      </c>
      <c r="B79" s="50">
        <v>0</v>
      </c>
      <c r="C79" s="50">
        <v>0</v>
      </c>
      <c r="D79" s="50">
        <v>680</v>
      </c>
      <c r="E79" s="50">
        <v>0</v>
      </c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</row>
    <row r="80" spans="1:37" s="70" customFormat="1" ht="12.75" x14ac:dyDescent="0.2">
      <c r="A80" s="89" t="s">
        <v>102</v>
      </c>
      <c r="B80" s="49">
        <v>2010</v>
      </c>
      <c r="C80" s="49">
        <v>2010</v>
      </c>
      <c r="D80" s="49">
        <v>5200</v>
      </c>
      <c r="E80" s="50">
        <v>258.70999999999998</v>
      </c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</row>
    <row r="81" spans="1:37" s="70" customFormat="1" ht="12.75" x14ac:dyDescent="0.2">
      <c r="A81" s="89" t="s">
        <v>103</v>
      </c>
      <c r="B81" s="49">
        <v>1500</v>
      </c>
      <c r="C81" s="49">
        <v>1500</v>
      </c>
      <c r="D81" s="49">
        <v>5200</v>
      </c>
      <c r="E81" s="50">
        <v>346.67</v>
      </c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</row>
    <row r="82" spans="1:37" s="70" customFormat="1" ht="12.75" x14ac:dyDescent="0.2">
      <c r="A82" s="89" t="s">
        <v>107</v>
      </c>
      <c r="B82" s="50">
        <v>510</v>
      </c>
      <c r="C82" s="50">
        <v>510</v>
      </c>
      <c r="D82" s="50">
        <v>0</v>
      </c>
      <c r="E82" s="50">
        <v>0</v>
      </c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</row>
    <row r="83" spans="1:37" s="70" customFormat="1" ht="12.75" x14ac:dyDescent="0.2">
      <c r="A83" s="89" t="s">
        <v>112</v>
      </c>
      <c r="B83" s="49">
        <v>1110</v>
      </c>
      <c r="C83" s="49">
        <v>1110</v>
      </c>
      <c r="D83" s="49">
        <v>1238.78</v>
      </c>
      <c r="E83" s="50">
        <v>111.6</v>
      </c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</row>
    <row r="84" spans="1:37" s="70" customFormat="1" ht="25.5" x14ac:dyDescent="0.2">
      <c r="A84" s="89" t="s">
        <v>113</v>
      </c>
      <c r="B84" s="49">
        <v>1110</v>
      </c>
      <c r="C84" s="49">
        <v>1110</v>
      </c>
      <c r="D84" s="49">
        <v>1238.78</v>
      </c>
      <c r="E84" s="50">
        <v>111.6</v>
      </c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</row>
    <row r="85" spans="1:37" s="70" customFormat="1" ht="12.75" x14ac:dyDescent="0.2">
      <c r="A85" s="60" t="s">
        <v>149</v>
      </c>
      <c r="B85" s="61">
        <v>47400</v>
      </c>
      <c r="C85" s="61">
        <v>47400</v>
      </c>
      <c r="D85" s="61">
        <v>74558.19</v>
      </c>
      <c r="E85" s="62">
        <v>157.30000000000001</v>
      </c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</row>
    <row r="86" spans="1:37" s="70" customFormat="1" ht="12.75" x14ac:dyDescent="0.2">
      <c r="A86" s="88" t="s">
        <v>81</v>
      </c>
      <c r="B86" s="61">
        <v>47400</v>
      </c>
      <c r="C86" s="61">
        <v>47400</v>
      </c>
      <c r="D86" s="61">
        <v>74558.19</v>
      </c>
      <c r="E86" s="62">
        <v>157.30000000000001</v>
      </c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</row>
    <row r="87" spans="1:37" s="70" customFormat="1" ht="12.75" x14ac:dyDescent="0.2">
      <c r="A87" s="89" t="s">
        <v>89</v>
      </c>
      <c r="B87" s="49">
        <v>47200</v>
      </c>
      <c r="C87" s="49">
        <v>47200</v>
      </c>
      <c r="D87" s="49">
        <v>74358.19</v>
      </c>
      <c r="E87" s="50">
        <v>157.54</v>
      </c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</row>
    <row r="88" spans="1:37" s="70" customFormat="1" ht="12.75" x14ac:dyDescent="0.2">
      <c r="A88" s="89" t="s">
        <v>90</v>
      </c>
      <c r="B88" s="49">
        <v>4700</v>
      </c>
      <c r="C88" s="49">
        <v>4700</v>
      </c>
      <c r="D88" s="49">
        <v>7320.22</v>
      </c>
      <c r="E88" s="50">
        <v>155.75</v>
      </c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</row>
    <row r="89" spans="1:37" s="70" customFormat="1" ht="12.75" x14ac:dyDescent="0.2">
      <c r="A89" s="89" t="s">
        <v>91</v>
      </c>
      <c r="B89" s="50">
        <v>700</v>
      </c>
      <c r="C89" s="50">
        <v>700</v>
      </c>
      <c r="D89" s="50">
        <v>825</v>
      </c>
      <c r="E89" s="50">
        <v>117.86</v>
      </c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</row>
    <row r="90" spans="1:37" s="70" customFormat="1" ht="12.75" x14ac:dyDescent="0.2">
      <c r="A90" s="89" t="s">
        <v>92</v>
      </c>
      <c r="B90" s="49">
        <v>4000</v>
      </c>
      <c r="C90" s="49">
        <v>4000</v>
      </c>
      <c r="D90" s="49">
        <v>6495.22</v>
      </c>
      <c r="E90" s="50">
        <v>162.38</v>
      </c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</row>
    <row r="91" spans="1:37" s="70" customFormat="1" ht="12.75" x14ac:dyDescent="0.2">
      <c r="A91" s="89" t="s">
        <v>95</v>
      </c>
      <c r="B91" s="49">
        <v>7800</v>
      </c>
      <c r="C91" s="49">
        <v>7800</v>
      </c>
      <c r="D91" s="49">
        <v>10121.52</v>
      </c>
      <c r="E91" s="50">
        <v>129.76</v>
      </c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</row>
    <row r="92" spans="1:37" s="70" customFormat="1" ht="12.75" x14ac:dyDescent="0.2">
      <c r="A92" s="89" t="s">
        <v>96</v>
      </c>
      <c r="B92" s="49">
        <v>2000</v>
      </c>
      <c r="C92" s="49">
        <v>2000</v>
      </c>
      <c r="D92" s="49">
        <v>3960.93</v>
      </c>
      <c r="E92" s="50">
        <v>198.05</v>
      </c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</row>
    <row r="93" spans="1:37" s="70" customFormat="1" ht="12.75" x14ac:dyDescent="0.2">
      <c r="A93" s="89" t="s">
        <v>98</v>
      </c>
      <c r="B93" s="49">
        <v>5500</v>
      </c>
      <c r="C93" s="49">
        <v>5500</v>
      </c>
      <c r="D93" s="49">
        <v>5194.7700000000004</v>
      </c>
      <c r="E93" s="50">
        <v>94.45</v>
      </c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</row>
    <row r="94" spans="1:37" s="70" customFormat="1" ht="12.75" x14ac:dyDescent="0.2">
      <c r="A94" s="89" t="s">
        <v>99</v>
      </c>
      <c r="B94" s="50">
        <v>300</v>
      </c>
      <c r="C94" s="50">
        <v>300</v>
      </c>
      <c r="D94" s="50">
        <v>965.82</v>
      </c>
      <c r="E94" s="50">
        <v>321.94</v>
      </c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</row>
    <row r="95" spans="1:37" s="70" customFormat="1" ht="12.75" x14ac:dyDescent="0.2">
      <c r="A95" s="89" t="s">
        <v>102</v>
      </c>
      <c r="B95" s="49">
        <v>33400</v>
      </c>
      <c r="C95" s="49">
        <v>33400</v>
      </c>
      <c r="D95" s="49">
        <v>56612.91</v>
      </c>
      <c r="E95" s="50">
        <v>169.5</v>
      </c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</row>
    <row r="96" spans="1:37" s="70" customFormat="1" ht="12.75" x14ac:dyDescent="0.2">
      <c r="A96" s="89" t="s">
        <v>104</v>
      </c>
      <c r="B96" s="49">
        <v>2000</v>
      </c>
      <c r="C96" s="49">
        <v>2000</v>
      </c>
      <c r="D96" s="49">
        <v>16596.189999999999</v>
      </c>
      <c r="E96" s="50">
        <v>829.81</v>
      </c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</row>
    <row r="97" spans="1:37" s="70" customFormat="1" ht="12.75" x14ac:dyDescent="0.2">
      <c r="A97" s="89" t="s">
        <v>107</v>
      </c>
      <c r="B97" s="49">
        <v>5000</v>
      </c>
      <c r="C97" s="49">
        <v>5000</v>
      </c>
      <c r="D97" s="49">
        <v>7448.41</v>
      </c>
      <c r="E97" s="50">
        <v>148.97</v>
      </c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</row>
    <row r="98" spans="1:37" s="70" customFormat="1" ht="12.75" x14ac:dyDescent="0.2">
      <c r="A98" s="89" t="s">
        <v>109</v>
      </c>
      <c r="B98" s="49">
        <v>25000</v>
      </c>
      <c r="C98" s="49">
        <v>25000</v>
      </c>
      <c r="D98" s="49">
        <v>30288.31</v>
      </c>
      <c r="E98" s="50">
        <v>121.15</v>
      </c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</row>
    <row r="99" spans="1:37" s="70" customFormat="1" ht="12.75" x14ac:dyDescent="0.2">
      <c r="A99" s="89" t="s">
        <v>110</v>
      </c>
      <c r="B99" s="49">
        <v>1000</v>
      </c>
      <c r="C99" s="49">
        <v>1000</v>
      </c>
      <c r="D99" s="49">
        <v>2280</v>
      </c>
      <c r="E99" s="50">
        <v>228</v>
      </c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</row>
    <row r="100" spans="1:37" s="70" customFormat="1" ht="12.75" x14ac:dyDescent="0.2">
      <c r="A100" s="89" t="s">
        <v>111</v>
      </c>
      <c r="B100" s="50">
        <v>400</v>
      </c>
      <c r="C100" s="50">
        <v>400</v>
      </c>
      <c r="D100" s="50">
        <v>0</v>
      </c>
      <c r="E100" s="50">
        <v>0</v>
      </c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</row>
    <row r="101" spans="1:37" s="70" customFormat="1" ht="12.75" x14ac:dyDescent="0.2">
      <c r="A101" s="89" t="s">
        <v>112</v>
      </c>
      <c r="B101" s="49">
        <v>1300</v>
      </c>
      <c r="C101" s="49">
        <v>1300</v>
      </c>
      <c r="D101" s="50">
        <v>303.54000000000002</v>
      </c>
      <c r="E101" s="50">
        <v>23.35</v>
      </c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</row>
    <row r="102" spans="1:37" s="70" customFormat="1" ht="12.75" x14ac:dyDescent="0.2">
      <c r="A102" s="89" t="s">
        <v>115</v>
      </c>
      <c r="B102" s="50">
        <v>300</v>
      </c>
      <c r="C102" s="50">
        <v>300</v>
      </c>
      <c r="D102" s="50">
        <v>303.54000000000002</v>
      </c>
      <c r="E102" s="50">
        <v>101.18</v>
      </c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</row>
    <row r="103" spans="1:37" s="70" customFormat="1" ht="12.75" x14ac:dyDescent="0.2">
      <c r="A103" s="89" t="s">
        <v>117</v>
      </c>
      <c r="B103" s="49">
        <v>1000</v>
      </c>
      <c r="C103" s="49">
        <v>1000</v>
      </c>
      <c r="D103" s="50">
        <v>0</v>
      </c>
      <c r="E103" s="50">
        <v>0</v>
      </c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</row>
    <row r="104" spans="1:37" s="70" customFormat="1" ht="12.75" x14ac:dyDescent="0.2">
      <c r="A104" s="89" t="s">
        <v>119</v>
      </c>
      <c r="B104" s="50">
        <v>200</v>
      </c>
      <c r="C104" s="50">
        <v>200</v>
      </c>
      <c r="D104" s="50">
        <v>200</v>
      </c>
      <c r="E104" s="50">
        <v>100</v>
      </c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</row>
    <row r="105" spans="1:37" s="70" customFormat="1" ht="12.75" x14ac:dyDescent="0.2">
      <c r="A105" s="89" t="s">
        <v>120</v>
      </c>
      <c r="B105" s="50">
        <v>200</v>
      </c>
      <c r="C105" s="50">
        <v>200</v>
      </c>
      <c r="D105" s="50">
        <v>200</v>
      </c>
      <c r="E105" s="50">
        <v>100</v>
      </c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</row>
    <row r="106" spans="1:37" s="70" customFormat="1" ht="12.75" x14ac:dyDescent="0.2">
      <c r="A106" s="89" t="s">
        <v>121</v>
      </c>
      <c r="B106" s="50">
        <v>200</v>
      </c>
      <c r="C106" s="50">
        <v>200</v>
      </c>
      <c r="D106" s="50">
        <v>200</v>
      </c>
      <c r="E106" s="50">
        <v>100</v>
      </c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</row>
    <row r="107" spans="1:37" s="70" customFormat="1" ht="12.75" x14ac:dyDescent="0.2">
      <c r="A107" s="85" t="s">
        <v>150</v>
      </c>
      <c r="B107" s="86">
        <v>114990</v>
      </c>
      <c r="C107" s="86">
        <v>114990</v>
      </c>
      <c r="D107" s="86">
        <v>64609.65</v>
      </c>
      <c r="E107" s="87">
        <v>56.19</v>
      </c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</row>
    <row r="108" spans="1:37" s="70" customFormat="1" ht="12.75" x14ac:dyDescent="0.2">
      <c r="A108" s="60" t="s">
        <v>147</v>
      </c>
      <c r="B108" s="61">
        <v>60690</v>
      </c>
      <c r="C108" s="61">
        <v>60690</v>
      </c>
      <c r="D108" s="61">
        <v>6602.07</v>
      </c>
      <c r="E108" s="62">
        <v>10.88</v>
      </c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</row>
    <row r="109" spans="1:37" s="70" customFormat="1" ht="12.75" x14ac:dyDescent="0.2">
      <c r="A109" s="88" t="s">
        <v>81</v>
      </c>
      <c r="B109" s="61">
        <v>60690</v>
      </c>
      <c r="C109" s="61">
        <v>60690</v>
      </c>
      <c r="D109" s="61">
        <v>6602.07</v>
      </c>
      <c r="E109" s="62">
        <v>10.88</v>
      </c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</row>
    <row r="110" spans="1:37" s="70" customFormat="1" ht="12.75" x14ac:dyDescent="0.2">
      <c r="A110" s="89" t="s">
        <v>89</v>
      </c>
      <c r="B110" s="49">
        <v>60690</v>
      </c>
      <c r="C110" s="49">
        <v>60690</v>
      </c>
      <c r="D110" s="49">
        <v>6602.07</v>
      </c>
      <c r="E110" s="50">
        <v>10.88</v>
      </c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</row>
    <row r="111" spans="1:37" s="70" customFormat="1" ht="12.75" x14ac:dyDescent="0.2">
      <c r="A111" s="89" t="s">
        <v>90</v>
      </c>
      <c r="B111" s="49">
        <v>1200</v>
      </c>
      <c r="C111" s="49">
        <v>1200</v>
      </c>
      <c r="D111" s="49">
        <v>1154.33</v>
      </c>
      <c r="E111" s="50">
        <v>96.19</v>
      </c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</row>
    <row r="112" spans="1:37" s="70" customFormat="1" ht="12.75" x14ac:dyDescent="0.2">
      <c r="A112" s="89" t="s">
        <v>92</v>
      </c>
      <c r="B112" s="49">
        <v>1200</v>
      </c>
      <c r="C112" s="49">
        <v>1200</v>
      </c>
      <c r="D112" s="49">
        <v>1154.33</v>
      </c>
      <c r="E112" s="50">
        <v>96.19</v>
      </c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</row>
    <row r="113" spans="1:37" s="70" customFormat="1" ht="12.75" x14ac:dyDescent="0.2">
      <c r="A113" s="89" t="s">
        <v>95</v>
      </c>
      <c r="B113" s="49">
        <v>34700</v>
      </c>
      <c r="C113" s="49">
        <v>34700</v>
      </c>
      <c r="D113" s="49">
        <v>1288.54</v>
      </c>
      <c r="E113" s="50">
        <v>3.71</v>
      </c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</row>
    <row r="114" spans="1:37" s="70" customFormat="1" ht="12.75" x14ac:dyDescent="0.2">
      <c r="A114" s="89" t="s">
        <v>96</v>
      </c>
      <c r="B114" s="49">
        <v>2000</v>
      </c>
      <c r="C114" s="49">
        <v>2000</v>
      </c>
      <c r="D114" s="50">
        <v>86.96</v>
      </c>
      <c r="E114" s="50">
        <v>4.3499999999999996</v>
      </c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</row>
    <row r="115" spans="1:37" s="70" customFormat="1" ht="12.75" x14ac:dyDescent="0.2">
      <c r="A115" s="89" t="s">
        <v>97</v>
      </c>
      <c r="B115" s="49">
        <v>17000</v>
      </c>
      <c r="C115" s="49">
        <v>17000</v>
      </c>
      <c r="D115" s="50">
        <v>0</v>
      </c>
      <c r="E115" s="50">
        <v>0</v>
      </c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</row>
    <row r="116" spans="1:37" s="70" customFormat="1" ht="12.75" x14ac:dyDescent="0.2">
      <c r="A116" s="89" t="s">
        <v>98</v>
      </c>
      <c r="B116" s="49">
        <v>12200</v>
      </c>
      <c r="C116" s="49">
        <v>12200</v>
      </c>
      <c r="D116" s="50">
        <v>335.55</v>
      </c>
      <c r="E116" s="50">
        <v>2.75</v>
      </c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</row>
    <row r="117" spans="1:37" s="70" customFormat="1" ht="12.75" x14ac:dyDescent="0.2">
      <c r="A117" s="89" t="s">
        <v>99</v>
      </c>
      <c r="B117" s="49">
        <v>1000</v>
      </c>
      <c r="C117" s="49">
        <v>1000</v>
      </c>
      <c r="D117" s="50">
        <v>866.03</v>
      </c>
      <c r="E117" s="50">
        <v>86.6</v>
      </c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</row>
    <row r="118" spans="1:37" s="70" customFormat="1" ht="12.75" x14ac:dyDescent="0.2">
      <c r="A118" s="89" t="s">
        <v>100</v>
      </c>
      <c r="B118" s="49">
        <v>1000</v>
      </c>
      <c r="C118" s="49">
        <v>1000</v>
      </c>
      <c r="D118" s="50">
        <v>0</v>
      </c>
      <c r="E118" s="50">
        <v>0</v>
      </c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</row>
    <row r="119" spans="1:37" s="70" customFormat="1" ht="12.75" x14ac:dyDescent="0.2">
      <c r="A119" s="89" t="s">
        <v>101</v>
      </c>
      <c r="B119" s="49">
        <v>1500</v>
      </c>
      <c r="C119" s="49">
        <v>1500</v>
      </c>
      <c r="D119" s="50">
        <v>0</v>
      </c>
      <c r="E119" s="50">
        <v>0</v>
      </c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</row>
    <row r="120" spans="1:37" s="70" customFormat="1" ht="12.75" x14ac:dyDescent="0.2">
      <c r="A120" s="89" t="s">
        <v>102</v>
      </c>
      <c r="B120" s="49">
        <v>21980</v>
      </c>
      <c r="C120" s="49">
        <v>21980</v>
      </c>
      <c r="D120" s="49">
        <v>2704.59</v>
      </c>
      <c r="E120" s="50">
        <v>12.3</v>
      </c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</row>
    <row r="121" spans="1:37" s="70" customFormat="1" ht="12.75" x14ac:dyDescent="0.2">
      <c r="A121" s="89" t="s">
        <v>103</v>
      </c>
      <c r="B121" s="49">
        <v>1500</v>
      </c>
      <c r="C121" s="49">
        <v>1500</v>
      </c>
      <c r="D121" s="50">
        <v>0</v>
      </c>
      <c r="E121" s="50">
        <v>0</v>
      </c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</row>
    <row r="122" spans="1:37" s="70" customFormat="1" ht="12.75" x14ac:dyDescent="0.2">
      <c r="A122" s="89" t="s">
        <v>104</v>
      </c>
      <c r="B122" s="49">
        <v>1900</v>
      </c>
      <c r="C122" s="49">
        <v>1900</v>
      </c>
      <c r="D122" s="50">
        <v>300</v>
      </c>
      <c r="E122" s="50">
        <v>15.79</v>
      </c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</row>
    <row r="123" spans="1:37" s="70" customFormat="1" ht="12.75" x14ac:dyDescent="0.2">
      <c r="A123" s="89" t="s">
        <v>106</v>
      </c>
      <c r="B123" s="49">
        <v>2000</v>
      </c>
      <c r="C123" s="49">
        <v>2000</v>
      </c>
      <c r="D123" s="49">
        <v>1658.91</v>
      </c>
      <c r="E123" s="50">
        <v>82.95</v>
      </c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</row>
    <row r="124" spans="1:37" s="70" customFormat="1" ht="12.75" x14ac:dyDescent="0.2">
      <c r="A124" s="89" t="s">
        <v>108</v>
      </c>
      <c r="B124" s="49">
        <v>1000</v>
      </c>
      <c r="C124" s="49">
        <v>1000</v>
      </c>
      <c r="D124" s="50">
        <v>745.68</v>
      </c>
      <c r="E124" s="50">
        <v>74.569999999999993</v>
      </c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</row>
    <row r="125" spans="1:37" s="70" customFormat="1" ht="12.75" x14ac:dyDescent="0.2">
      <c r="A125" s="89" t="s">
        <v>109</v>
      </c>
      <c r="B125" s="49">
        <v>15500</v>
      </c>
      <c r="C125" s="49">
        <v>15500</v>
      </c>
      <c r="D125" s="50">
        <v>0</v>
      </c>
      <c r="E125" s="50">
        <v>0</v>
      </c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</row>
    <row r="126" spans="1:37" s="70" customFormat="1" ht="12.75" x14ac:dyDescent="0.2">
      <c r="A126" s="89" t="s">
        <v>111</v>
      </c>
      <c r="B126" s="50">
        <v>80</v>
      </c>
      <c r="C126" s="50">
        <v>80</v>
      </c>
      <c r="D126" s="50">
        <v>0</v>
      </c>
      <c r="E126" s="50">
        <v>0</v>
      </c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</row>
    <row r="127" spans="1:37" s="70" customFormat="1" ht="12.75" x14ac:dyDescent="0.2">
      <c r="A127" s="89" t="s">
        <v>112</v>
      </c>
      <c r="B127" s="49">
        <v>2810</v>
      </c>
      <c r="C127" s="49">
        <v>2810</v>
      </c>
      <c r="D127" s="49">
        <v>1454.61</v>
      </c>
      <c r="E127" s="50">
        <v>51.77</v>
      </c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</row>
    <row r="128" spans="1:37" s="70" customFormat="1" ht="12.75" x14ac:dyDescent="0.2">
      <c r="A128" s="89" t="s">
        <v>114</v>
      </c>
      <c r="B128" s="50">
        <v>500</v>
      </c>
      <c r="C128" s="50">
        <v>500</v>
      </c>
      <c r="D128" s="50">
        <v>0</v>
      </c>
      <c r="E128" s="50">
        <v>0</v>
      </c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</row>
    <row r="129" spans="1:37" s="70" customFormat="1" ht="12.75" x14ac:dyDescent="0.2">
      <c r="A129" s="89" t="s">
        <v>117</v>
      </c>
      <c r="B129" s="50">
        <v>50</v>
      </c>
      <c r="C129" s="50">
        <v>50</v>
      </c>
      <c r="D129" s="50">
        <v>0</v>
      </c>
      <c r="E129" s="50">
        <v>0</v>
      </c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</row>
    <row r="130" spans="1:37" s="70" customFormat="1" ht="12.75" x14ac:dyDescent="0.2">
      <c r="A130" s="89" t="s">
        <v>118</v>
      </c>
      <c r="B130" s="49">
        <v>2260</v>
      </c>
      <c r="C130" s="49">
        <v>2260</v>
      </c>
      <c r="D130" s="49">
        <v>1454.61</v>
      </c>
      <c r="E130" s="50">
        <v>64.36</v>
      </c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</row>
    <row r="131" spans="1:37" s="70" customFormat="1" ht="12.75" x14ac:dyDescent="0.2">
      <c r="A131" s="60" t="s">
        <v>149</v>
      </c>
      <c r="B131" s="61">
        <v>54300</v>
      </c>
      <c r="C131" s="61">
        <v>54300</v>
      </c>
      <c r="D131" s="61">
        <v>58007.58</v>
      </c>
      <c r="E131" s="62">
        <v>106.83</v>
      </c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</row>
    <row r="132" spans="1:37" s="70" customFormat="1" ht="12.75" x14ac:dyDescent="0.2">
      <c r="A132" s="88" t="s">
        <v>81</v>
      </c>
      <c r="B132" s="61">
        <v>54300</v>
      </c>
      <c r="C132" s="61">
        <v>54300</v>
      </c>
      <c r="D132" s="61">
        <v>58007.58</v>
      </c>
      <c r="E132" s="62">
        <v>106.83</v>
      </c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</row>
    <row r="133" spans="1:37" s="70" customFormat="1" ht="12.75" x14ac:dyDescent="0.2">
      <c r="A133" s="89" t="s">
        <v>89</v>
      </c>
      <c r="B133" s="49">
        <v>54300</v>
      </c>
      <c r="C133" s="49">
        <v>54300</v>
      </c>
      <c r="D133" s="49">
        <v>58007.58</v>
      </c>
      <c r="E133" s="50">
        <v>106.83</v>
      </c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</row>
    <row r="134" spans="1:37" s="70" customFormat="1" ht="12.75" x14ac:dyDescent="0.2">
      <c r="A134" s="89" t="s">
        <v>95</v>
      </c>
      <c r="B134" s="49">
        <v>26600</v>
      </c>
      <c r="C134" s="49">
        <v>26600</v>
      </c>
      <c r="D134" s="49">
        <v>29535.42</v>
      </c>
      <c r="E134" s="50">
        <v>111.04</v>
      </c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</row>
    <row r="135" spans="1:37" s="70" customFormat="1" ht="12.75" x14ac:dyDescent="0.2">
      <c r="A135" s="89" t="s">
        <v>96</v>
      </c>
      <c r="B135" s="49">
        <v>2600</v>
      </c>
      <c r="C135" s="49">
        <v>2600</v>
      </c>
      <c r="D135" s="49">
        <v>3450.46</v>
      </c>
      <c r="E135" s="50">
        <v>132.71</v>
      </c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</row>
    <row r="136" spans="1:37" s="70" customFormat="1" ht="12.75" x14ac:dyDescent="0.2">
      <c r="A136" s="89" t="s">
        <v>97</v>
      </c>
      <c r="B136" s="49">
        <v>11000</v>
      </c>
      <c r="C136" s="49">
        <v>11000</v>
      </c>
      <c r="D136" s="49">
        <v>16013.8</v>
      </c>
      <c r="E136" s="50">
        <v>145.58000000000001</v>
      </c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</row>
    <row r="137" spans="1:37" s="70" customFormat="1" ht="12.75" x14ac:dyDescent="0.2">
      <c r="A137" s="89" t="s">
        <v>98</v>
      </c>
      <c r="B137" s="49">
        <v>13000</v>
      </c>
      <c r="C137" s="49">
        <v>13000</v>
      </c>
      <c r="D137" s="49">
        <v>10071.16</v>
      </c>
      <c r="E137" s="50">
        <v>77.47</v>
      </c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</row>
    <row r="138" spans="1:37" s="70" customFormat="1" ht="12.75" x14ac:dyDescent="0.2">
      <c r="A138" s="89" t="s">
        <v>102</v>
      </c>
      <c r="B138" s="49">
        <v>27700</v>
      </c>
      <c r="C138" s="49">
        <v>27700</v>
      </c>
      <c r="D138" s="49">
        <v>28472.16</v>
      </c>
      <c r="E138" s="50">
        <v>102.79</v>
      </c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</row>
    <row r="139" spans="1:37" s="70" customFormat="1" ht="12.75" x14ac:dyDescent="0.2">
      <c r="A139" s="89" t="s">
        <v>104</v>
      </c>
      <c r="B139" s="49">
        <v>5000</v>
      </c>
      <c r="C139" s="49">
        <v>5000</v>
      </c>
      <c r="D139" s="49">
        <v>2387</v>
      </c>
      <c r="E139" s="50">
        <v>47.74</v>
      </c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</row>
    <row r="140" spans="1:37" s="70" customFormat="1" ht="12.75" x14ac:dyDescent="0.2">
      <c r="A140" s="89" t="s">
        <v>109</v>
      </c>
      <c r="B140" s="49">
        <v>22700</v>
      </c>
      <c r="C140" s="49">
        <v>22700</v>
      </c>
      <c r="D140" s="49">
        <v>26085.16</v>
      </c>
      <c r="E140" s="50">
        <v>114.91</v>
      </c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</row>
    <row r="141" spans="1:37" s="70" customFormat="1" ht="12.75" x14ac:dyDescent="0.2">
      <c r="A141" s="85" t="s">
        <v>151</v>
      </c>
      <c r="B141" s="87">
        <v>0</v>
      </c>
      <c r="C141" s="87">
        <v>0</v>
      </c>
      <c r="D141" s="86">
        <v>6628.05</v>
      </c>
      <c r="E141" s="87">
        <v>0</v>
      </c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</row>
    <row r="142" spans="1:37" s="70" customFormat="1" ht="12.75" x14ac:dyDescent="0.2">
      <c r="A142" s="60" t="s">
        <v>149</v>
      </c>
      <c r="B142" s="64"/>
      <c r="C142" s="64"/>
      <c r="D142" s="61">
        <v>6628.05</v>
      </c>
      <c r="E142" s="64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</row>
    <row r="143" spans="1:37" s="70" customFormat="1" ht="12.75" x14ac:dyDescent="0.2">
      <c r="A143" s="88" t="s">
        <v>81</v>
      </c>
      <c r="B143" s="64"/>
      <c r="C143" s="64"/>
      <c r="D143" s="61">
        <v>6628.05</v>
      </c>
      <c r="E143" s="64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</row>
    <row r="144" spans="1:37" s="70" customFormat="1" ht="12.75" x14ac:dyDescent="0.2">
      <c r="A144" s="89" t="s">
        <v>82</v>
      </c>
      <c r="B144" s="50">
        <v>0</v>
      </c>
      <c r="C144" s="50">
        <v>0</v>
      </c>
      <c r="D144" s="49">
        <v>5452.82</v>
      </c>
      <c r="E144" s="50">
        <v>0</v>
      </c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</row>
    <row r="145" spans="1:37" s="70" customFormat="1" ht="12.75" x14ac:dyDescent="0.2">
      <c r="A145" s="89" t="s">
        <v>83</v>
      </c>
      <c r="B145" s="50">
        <v>0</v>
      </c>
      <c r="C145" s="50">
        <v>0</v>
      </c>
      <c r="D145" s="49">
        <v>4680.55</v>
      </c>
      <c r="E145" s="50">
        <v>0</v>
      </c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</row>
    <row r="146" spans="1:37" s="70" customFormat="1" ht="12.75" x14ac:dyDescent="0.2">
      <c r="A146" s="89" t="s">
        <v>84</v>
      </c>
      <c r="B146" s="50">
        <v>0</v>
      </c>
      <c r="C146" s="50">
        <v>0</v>
      </c>
      <c r="D146" s="49">
        <v>4680.55</v>
      </c>
      <c r="E146" s="50">
        <v>0</v>
      </c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</row>
    <row r="147" spans="1:37" s="70" customFormat="1" ht="12.75" x14ac:dyDescent="0.2">
      <c r="A147" s="89" t="s">
        <v>87</v>
      </c>
      <c r="B147" s="50">
        <v>0</v>
      </c>
      <c r="C147" s="50">
        <v>0</v>
      </c>
      <c r="D147" s="50">
        <v>772.27</v>
      </c>
      <c r="E147" s="50">
        <v>0</v>
      </c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</row>
    <row r="148" spans="1:37" s="70" customFormat="1" ht="12.75" x14ac:dyDescent="0.2">
      <c r="A148" s="89" t="s">
        <v>88</v>
      </c>
      <c r="B148" s="50">
        <v>0</v>
      </c>
      <c r="C148" s="50">
        <v>0</v>
      </c>
      <c r="D148" s="50">
        <v>772.27</v>
      </c>
      <c r="E148" s="50">
        <v>0</v>
      </c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</row>
    <row r="149" spans="1:37" s="70" customFormat="1" ht="12.75" x14ac:dyDescent="0.2">
      <c r="A149" s="89" t="s">
        <v>119</v>
      </c>
      <c r="B149" s="50">
        <v>0</v>
      </c>
      <c r="C149" s="50">
        <v>0</v>
      </c>
      <c r="D149" s="49">
        <v>1175.23</v>
      </c>
      <c r="E149" s="50">
        <v>0</v>
      </c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</row>
    <row r="150" spans="1:37" s="70" customFormat="1" ht="12.75" x14ac:dyDescent="0.2">
      <c r="A150" s="89" t="s">
        <v>120</v>
      </c>
      <c r="B150" s="50">
        <v>0</v>
      </c>
      <c r="C150" s="50">
        <v>0</v>
      </c>
      <c r="D150" s="49">
        <v>1175.23</v>
      </c>
      <c r="E150" s="50">
        <v>0</v>
      </c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</row>
    <row r="151" spans="1:37" s="70" customFormat="1" ht="12.75" x14ac:dyDescent="0.2">
      <c r="A151" s="89" t="s">
        <v>122</v>
      </c>
      <c r="B151" s="50">
        <v>0</v>
      </c>
      <c r="C151" s="50">
        <v>0</v>
      </c>
      <c r="D151" s="49">
        <v>1175.23</v>
      </c>
      <c r="E151" s="50">
        <v>0</v>
      </c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</row>
    <row r="152" spans="1:37" s="70" customFormat="1" ht="12.75" x14ac:dyDescent="0.2">
      <c r="A152" s="85" t="s">
        <v>152</v>
      </c>
      <c r="B152" s="86">
        <v>2050</v>
      </c>
      <c r="C152" s="86">
        <v>2050</v>
      </c>
      <c r="D152" s="87">
        <v>810.33</v>
      </c>
      <c r="E152" s="87">
        <v>39.53</v>
      </c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</row>
    <row r="153" spans="1:37" s="70" customFormat="1" ht="12.75" x14ac:dyDescent="0.2">
      <c r="A153" s="60" t="s">
        <v>147</v>
      </c>
      <c r="B153" s="61">
        <v>2000</v>
      </c>
      <c r="C153" s="61">
        <v>2000</v>
      </c>
      <c r="D153" s="62">
        <v>595.96</v>
      </c>
      <c r="E153" s="62">
        <v>29.8</v>
      </c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</row>
    <row r="154" spans="1:37" s="70" customFormat="1" ht="12.75" x14ac:dyDescent="0.2">
      <c r="A154" s="88" t="s">
        <v>124</v>
      </c>
      <c r="B154" s="61">
        <v>2000</v>
      </c>
      <c r="C154" s="61">
        <v>2000</v>
      </c>
      <c r="D154" s="62">
        <v>595.96</v>
      </c>
      <c r="E154" s="62">
        <v>29.8</v>
      </c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</row>
    <row r="155" spans="1:37" s="70" customFormat="1" ht="12.75" x14ac:dyDescent="0.2">
      <c r="A155" s="89" t="s">
        <v>125</v>
      </c>
      <c r="B155" s="49">
        <v>2000</v>
      </c>
      <c r="C155" s="49">
        <v>2000</v>
      </c>
      <c r="D155" s="50">
        <v>595.96</v>
      </c>
      <c r="E155" s="50">
        <v>29.8</v>
      </c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</row>
    <row r="156" spans="1:37" s="70" customFormat="1" ht="12.75" x14ac:dyDescent="0.2">
      <c r="A156" s="89" t="s">
        <v>126</v>
      </c>
      <c r="B156" s="49">
        <v>2000</v>
      </c>
      <c r="C156" s="49">
        <v>2000</v>
      </c>
      <c r="D156" s="50">
        <v>595.96</v>
      </c>
      <c r="E156" s="50">
        <v>29.8</v>
      </c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</row>
    <row r="157" spans="1:37" s="70" customFormat="1" ht="12.75" x14ac:dyDescent="0.2">
      <c r="A157" s="89" t="s">
        <v>127</v>
      </c>
      <c r="B157" s="49">
        <v>1000</v>
      </c>
      <c r="C157" s="49">
        <v>1000</v>
      </c>
      <c r="D157" s="50">
        <v>390.35</v>
      </c>
      <c r="E157" s="50">
        <v>39.04</v>
      </c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</row>
    <row r="158" spans="1:37" s="70" customFormat="1" ht="12.75" x14ac:dyDescent="0.2">
      <c r="A158" s="89" t="s">
        <v>129</v>
      </c>
      <c r="B158" s="49">
        <v>1000</v>
      </c>
      <c r="C158" s="49">
        <v>1000</v>
      </c>
      <c r="D158" s="50">
        <v>205.61</v>
      </c>
      <c r="E158" s="50">
        <v>20.56</v>
      </c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</row>
    <row r="159" spans="1:37" s="70" customFormat="1" ht="25.5" x14ac:dyDescent="0.2">
      <c r="A159" s="60" t="s">
        <v>153</v>
      </c>
      <c r="B159" s="62">
        <v>50</v>
      </c>
      <c r="C159" s="62">
        <v>50</v>
      </c>
      <c r="D159" s="64"/>
      <c r="E159" s="64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</row>
    <row r="160" spans="1:37" s="70" customFormat="1" ht="12.75" x14ac:dyDescent="0.2">
      <c r="A160" s="88" t="s">
        <v>124</v>
      </c>
      <c r="B160" s="62">
        <v>50</v>
      </c>
      <c r="C160" s="62">
        <v>50</v>
      </c>
      <c r="D160" s="64"/>
      <c r="E160" s="64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</row>
    <row r="161" spans="1:37" s="70" customFormat="1" ht="12.75" x14ac:dyDescent="0.2">
      <c r="A161" s="89" t="s">
        <v>125</v>
      </c>
      <c r="B161" s="50">
        <v>50</v>
      </c>
      <c r="C161" s="50">
        <v>50</v>
      </c>
      <c r="D161" s="50">
        <v>0</v>
      </c>
      <c r="E161" s="50">
        <v>0</v>
      </c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</row>
    <row r="162" spans="1:37" s="70" customFormat="1" ht="12.75" x14ac:dyDescent="0.2">
      <c r="A162" s="89" t="s">
        <v>126</v>
      </c>
      <c r="B162" s="50">
        <v>50</v>
      </c>
      <c r="C162" s="50">
        <v>50</v>
      </c>
      <c r="D162" s="50">
        <v>0</v>
      </c>
      <c r="E162" s="50">
        <v>0</v>
      </c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</row>
    <row r="163" spans="1:37" s="70" customFormat="1" ht="12.75" x14ac:dyDescent="0.2">
      <c r="A163" s="89" t="s">
        <v>129</v>
      </c>
      <c r="B163" s="50">
        <v>50</v>
      </c>
      <c r="C163" s="50">
        <v>50</v>
      </c>
      <c r="D163" s="50">
        <v>0</v>
      </c>
      <c r="E163" s="50">
        <v>0</v>
      </c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</row>
    <row r="164" spans="1:37" s="70" customFormat="1" ht="12.75" x14ac:dyDescent="0.2">
      <c r="A164" s="60" t="s">
        <v>149</v>
      </c>
      <c r="B164" s="64"/>
      <c r="C164" s="64"/>
      <c r="D164" s="62">
        <v>214.37</v>
      </c>
      <c r="E164" s="64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</row>
    <row r="165" spans="1:37" s="70" customFormat="1" ht="12.75" x14ac:dyDescent="0.2">
      <c r="A165" s="88" t="s">
        <v>124</v>
      </c>
      <c r="B165" s="64"/>
      <c r="C165" s="64"/>
      <c r="D165" s="62">
        <v>214.37</v>
      </c>
      <c r="E165" s="64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</row>
    <row r="166" spans="1:37" s="70" customFormat="1" ht="12.75" x14ac:dyDescent="0.2">
      <c r="A166" s="89" t="s">
        <v>125</v>
      </c>
      <c r="B166" s="50">
        <v>0</v>
      </c>
      <c r="C166" s="50">
        <v>0</v>
      </c>
      <c r="D166" s="50">
        <v>214.37</v>
      </c>
      <c r="E166" s="50">
        <v>0</v>
      </c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</row>
    <row r="167" spans="1:37" s="70" customFormat="1" ht="12.75" x14ac:dyDescent="0.2">
      <c r="A167" s="89" t="s">
        <v>126</v>
      </c>
      <c r="B167" s="50">
        <v>0</v>
      </c>
      <c r="C167" s="50">
        <v>0</v>
      </c>
      <c r="D167" s="50">
        <v>214.37</v>
      </c>
      <c r="E167" s="50">
        <v>0</v>
      </c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</row>
    <row r="168" spans="1:37" s="70" customFormat="1" ht="12.75" x14ac:dyDescent="0.2">
      <c r="A168" s="89" t="s">
        <v>129</v>
      </c>
      <c r="B168" s="50">
        <v>0</v>
      </c>
      <c r="C168" s="50">
        <v>0</v>
      </c>
      <c r="D168" s="50">
        <v>214.37</v>
      </c>
      <c r="E168" s="50">
        <v>0</v>
      </c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</row>
    <row r="169" spans="1:37" s="79" customFormat="1" ht="25.5" x14ac:dyDescent="0.2">
      <c r="A169" s="76" t="s">
        <v>154</v>
      </c>
      <c r="B169" s="77">
        <v>647362</v>
      </c>
      <c r="C169" s="77">
        <v>647362</v>
      </c>
      <c r="D169" s="77">
        <v>111486.59</v>
      </c>
      <c r="E169" s="78">
        <v>17.22</v>
      </c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8"/>
      <c r="AK169" s="68"/>
    </row>
    <row r="170" spans="1:37" s="79" customFormat="1" ht="12.75" x14ac:dyDescent="0.2">
      <c r="A170" s="76" t="s">
        <v>155</v>
      </c>
      <c r="B170" s="77">
        <v>647362</v>
      </c>
      <c r="C170" s="77">
        <v>647362</v>
      </c>
      <c r="D170" s="77">
        <v>111486.59</v>
      </c>
      <c r="E170" s="78">
        <v>17.22</v>
      </c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68"/>
      <c r="AI170" s="68"/>
      <c r="AJ170" s="68"/>
      <c r="AK170" s="68"/>
    </row>
    <row r="171" spans="1:37" s="70" customFormat="1" ht="12.75" x14ac:dyDescent="0.2">
      <c r="A171" s="80" t="s">
        <v>143</v>
      </c>
      <c r="B171" s="49">
        <v>647362</v>
      </c>
      <c r="C171" s="49">
        <v>647362</v>
      </c>
      <c r="D171" s="49">
        <v>111486.59</v>
      </c>
      <c r="E171" s="50">
        <v>17.22</v>
      </c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</row>
    <row r="172" spans="1:37" s="84" customFormat="1" ht="12.75" x14ac:dyDescent="0.2">
      <c r="A172" s="81" t="s">
        <v>144</v>
      </c>
      <c r="B172" s="82">
        <v>647362</v>
      </c>
      <c r="C172" s="82">
        <v>647362</v>
      </c>
      <c r="D172" s="82">
        <v>111486.59</v>
      </c>
      <c r="E172" s="83">
        <v>17.22</v>
      </c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</row>
    <row r="173" spans="1:37" s="70" customFormat="1" ht="12.75" x14ac:dyDescent="0.2">
      <c r="A173" s="85" t="s">
        <v>145</v>
      </c>
      <c r="B173" s="86">
        <v>468700</v>
      </c>
      <c r="C173" s="86">
        <v>468700</v>
      </c>
      <c r="D173" s="86">
        <v>62907.89</v>
      </c>
      <c r="E173" s="87">
        <v>13.42</v>
      </c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8"/>
      <c r="AH173" s="68"/>
      <c r="AI173" s="68"/>
      <c r="AJ173" s="68"/>
      <c r="AK173" s="68"/>
    </row>
    <row r="174" spans="1:37" s="70" customFormat="1" ht="12.75" x14ac:dyDescent="0.2">
      <c r="A174" s="60" t="s">
        <v>146</v>
      </c>
      <c r="B174" s="61">
        <v>25900</v>
      </c>
      <c r="C174" s="61">
        <v>25900</v>
      </c>
      <c r="D174" s="61">
        <v>25900</v>
      </c>
      <c r="E174" s="62">
        <v>100</v>
      </c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</row>
    <row r="175" spans="1:37" s="70" customFormat="1" ht="12.75" x14ac:dyDescent="0.2">
      <c r="A175" s="88" t="s">
        <v>81</v>
      </c>
      <c r="B175" s="61">
        <v>25900</v>
      </c>
      <c r="C175" s="61">
        <v>25900</v>
      </c>
      <c r="D175" s="61">
        <v>25900</v>
      </c>
      <c r="E175" s="62">
        <v>100</v>
      </c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</row>
    <row r="176" spans="1:37" s="70" customFormat="1" ht="12.75" x14ac:dyDescent="0.2">
      <c r="A176" s="89" t="s">
        <v>82</v>
      </c>
      <c r="B176" s="49">
        <v>25900</v>
      </c>
      <c r="C176" s="49">
        <v>25900</v>
      </c>
      <c r="D176" s="49">
        <v>25900</v>
      </c>
      <c r="E176" s="50">
        <v>100</v>
      </c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</row>
    <row r="177" spans="1:37" s="70" customFormat="1" ht="12.75" x14ac:dyDescent="0.2">
      <c r="A177" s="89" t="s">
        <v>83</v>
      </c>
      <c r="B177" s="49">
        <v>16000</v>
      </c>
      <c r="C177" s="49">
        <v>16000</v>
      </c>
      <c r="D177" s="49">
        <v>16000</v>
      </c>
      <c r="E177" s="50">
        <v>100</v>
      </c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</row>
    <row r="178" spans="1:37" s="70" customFormat="1" ht="12.75" x14ac:dyDescent="0.2">
      <c r="A178" s="89" t="s">
        <v>84</v>
      </c>
      <c r="B178" s="49">
        <v>16000</v>
      </c>
      <c r="C178" s="49">
        <v>16000</v>
      </c>
      <c r="D178" s="49">
        <v>16000</v>
      </c>
      <c r="E178" s="50">
        <v>100</v>
      </c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</row>
    <row r="179" spans="1:37" s="70" customFormat="1" ht="12.75" x14ac:dyDescent="0.2">
      <c r="A179" s="89" t="s">
        <v>85</v>
      </c>
      <c r="B179" s="49">
        <v>6900</v>
      </c>
      <c r="C179" s="49">
        <v>6900</v>
      </c>
      <c r="D179" s="49">
        <v>6900</v>
      </c>
      <c r="E179" s="50">
        <v>100</v>
      </c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</row>
    <row r="180" spans="1:37" s="70" customFormat="1" ht="12.75" x14ac:dyDescent="0.2">
      <c r="A180" s="89" t="s">
        <v>86</v>
      </c>
      <c r="B180" s="49">
        <v>6900</v>
      </c>
      <c r="C180" s="49">
        <v>6900</v>
      </c>
      <c r="D180" s="49">
        <v>6900</v>
      </c>
      <c r="E180" s="50">
        <v>100</v>
      </c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</row>
    <row r="181" spans="1:37" s="70" customFormat="1" ht="12.75" x14ac:dyDescent="0.2">
      <c r="A181" s="89" t="s">
        <v>87</v>
      </c>
      <c r="B181" s="49">
        <v>3000</v>
      </c>
      <c r="C181" s="49">
        <v>3000</v>
      </c>
      <c r="D181" s="49">
        <v>3000</v>
      </c>
      <c r="E181" s="50">
        <v>100</v>
      </c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</row>
    <row r="182" spans="1:37" s="70" customFormat="1" ht="12.75" x14ac:dyDescent="0.2">
      <c r="A182" s="89" t="s">
        <v>88</v>
      </c>
      <c r="B182" s="49">
        <v>3000</v>
      </c>
      <c r="C182" s="49">
        <v>3000</v>
      </c>
      <c r="D182" s="49">
        <v>3000</v>
      </c>
      <c r="E182" s="50">
        <v>100</v>
      </c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</row>
    <row r="183" spans="1:37" s="70" customFormat="1" ht="12.75" x14ac:dyDescent="0.2">
      <c r="A183" s="60" t="s">
        <v>147</v>
      </c>
      <c r="B183" s="61">
        <v>442800</v>
      </c>
      <c r="C183" s="61">
        <v>442800</v>
      </c>
      <c r="D183" s="61">
        <v>37007.89</v>
      </c>
      <c r="E183" s="62">
        <v>8.36</v>
      </c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</row>
    <row r="184" spans="1:37" s="70" customFormat="1" ht="12.75" x14ac:dyDescent="0.2">
      <c r="A184" s="88" t="s">
        <v>81</v>
      </c>
      <c r="B184" s="61">
        <v>442800</v>
      </c>
      <c r="C184" s="61">
        <v>442800</v>
      </c>
      <c r="D184" s="61">
        <v>37007.89</v>
      </c>
      <c r="E184" s="62">
        <v>8.36</v>
      </c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</row>
    <row r="185" spans="1:37" s="70" customFormat="1" ht="12.75" x14ac:dyDescent="0.2">
      <c r="A185" s="89" t="s">
        <v>82</v>
      </c>
      <c r="B185" s="49">
        <v>442800</v>
      </c>
      <c r="C185" s="49">
        <v>442800</v>
      </c>
      <c r="D185" s="49">
        <v>37007.89</v>
      </c>
      <c r="E185" s="50">
        <v>8.36</v>
      </c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</row>
    <row r="186" spans="1:37" s="70" customFormat="1" ht="12.75" x14ac:dyDescent="0.2">
      <c r="A186" s="89" t="s">
        <v>83</v>
      </c>
      <c r="B186" s="49">
        <v>350000</v>
      </c>
      <c r="C186" s="49">
        <v>350000</v>
      </c>
      <c r="D186" s="49">
        <v>30272.87</v>
      </c>
      <c r="E186" s="50">
        <v>8.65</v>
      </c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</row>
    <row r="187" spans="1:37" s="70" customFormat="1" ht="12.75" x14ac:dyDescent="0.2">
      <c r="A187" s="89" t="s">
        <v>84</v>
      </c>
      <c r="B187" s="49">
        <v>350000</v>
      </c>
      <c r="C187" s="49">
        <v>350000</v>
      </c>
      <c r="D187" s="49">
        <v>30272.87</v>
      </c>
      <c r="E187" s="50">
        <v>8.65</v>
      </c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  <c r="AK187" s="68"/>
    </row>
    <row r="188" spans="1:37" s="70" customFormat="1" ht="12.75" x14ac:dyDescent="0.2">
      <c r="A188" s="89" t="s">
        <v>85</v>
      </c>
      <c r="B188" s="49">
        <v>36600</v>
      </c>
      <c r="C188" s="49">
        <v>36600</v>
      </c>
      <c r="D188" s="49">
        <v>2100</v>
      </c>
      <c r="E188" s="50">
        <v>5.74</v>
      </c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</row>
    <row r="189" spans="1:37" s="70" customFormat="1" ht="12.75" x14ac:dyDescent="0.2">
      <c r="A189" s="89" t="s">
        <v>86</v>
      </c>
      <c r="B189" s="49">
        <v>36600</v>
      </c>
      <c r="C189" s="49">
        <v>36600</v>
      </c>
      <c r="D189" s="49">
        <v>2100</v>
      </c>
      <c r="E189" s="50">
        <v>5.74</v>
      </c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</row>
    <row r="190" spans="1:37" s="70" customFormat="1" ht="12.75" x14ac:dyDescent="0.2">
      <c r="A190" s="89" t="s">
        <v>87</v>
      </c>
      <c r="B190" s="49">
        <v>56200</v>
      </c>
      <c r="C190" s="49">
        <v>56200</v>
      </c>
      <c r="D190" s="49">
        <v>4635.0200000000004</v>
      </c>
      <c r="E190" s="50">
        <v>8.25</v>
      </c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</row>
    <row r="191" spans="1:37" s="70" customFormat="1" ht="12.75" x14ac:dyDescent="0.2">
      <c r="A191" s="89" t="s">
        <v>88</v>
      </c>
      <c r="B191" s="49">
        <v>56200</v>
      </c>
      <c r="C191" s="49">
        <v>56200</v>
      </c>
      <c r="D191" s="49">
        <v>4635.0200000000004</v>
      </c>
      <c r="E191" s="50">
        <v>8.25</v>
      </c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</row>
    <row r="192" spans="1:37" s="70" customFormat="1" ht="12.75" x14ac:dyDescent="0.2">
      <c r="A192" s="85" t="s">
        <v>148</v>
      </c>
      <c r="B192" s="86">
        <v>98033</v>
      </c>
      <c r="C192" s="86">
        <v>98033</v>
      </c>
      <c r="D192" s="86">
        <v>28720.12</v>
      </c>
      <c r="E192" s="87">
        <v>29.3</v>
      </c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</row>
    <row r="193" spans="1:37" s="70" customFormat="1" ht="12.75" x14ac:dyDescent="0.2">
      <c r="A193" s="60" t="s">
        <v>147</v>
      </c>
      <c r="B193" s="61">
        <v>43133</v>
      </c>
      <c r="C193" s="61">
        <v>43133</v>
      </c>
      <c r="D193" s="61">
        <v>6572.78</v>
      </c>
      <c r="E193" s="62">
        <v>15.24</v>
      </c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</row>
    <row r="194" spans="1:37" s="70" customFormat="1" ht="12.75" x14ac:dyDescent="0.2">
      <c r="A194" s="88" t="s">
        <v>81</v>
      </c>
      <c r="B194" s="61">
        <v>43133</v>
      </c>
      <c r="C194" s="61">
        <v>43133</v>
      </c>
      <c r="D194" s="61">
        <v>6572.78</v>
      </c>
      <c r="E194" s="62">
        <v>15.24</v>
      </c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</row>
    <row r="195" spans="1:37" s="70" customFormat="1" ht="12.75" x14ac:dyDescent="0.2">
      <c r="A195" s="89" t="s">
        <v>89</v>
      </c>
      <c r="B195" s="49">
        <v>41113</v>
      </c>
      <c r="C195" s="49">
        <v>41113</v>
      </c>
      <c r="D195" s="49">
        <v>6543.44</v>
      </c>
      <c r="E195" s="50">
        <v>15.92</v>
      </c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</row>
    <row r="196" spans="1:37" s="70" customFormat="1" ht="12.75" x14ac:dyDescent="0.2">
      <c r="A196" s="89" t="s">
        <v>90</v>
      </c>
      <c r="B196" s="49">
        <v>8550</v>
      </c>
      <c r="C196" s="49">
        <v>8550</v>
      </c>
      <c r="D196" s="50">
        <v>16</v>
      </c>
      <c r="E196" s="50">
        <v>0.19</v>
      </c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</row>
    <row r="197" spans="1:37" s="70" customFormat="1" ht="12.75" x14ac:dyDescent="0.2">
      <c r="A197" s="89" t="s">
        <v>91</v>
      </c>
      <c r="B197" s="50">
        <v>500</v>
      </c>
      <c r="C197" s="50">
        <v>500</v>
      </c>
      <c r="D197" s="50">
        <v>0</v>
      </c>
      <c r="E197" s="50">
        <v>0</v>
      </c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</row>
    <row r="198" spans="1:37" s="70" customFormat="1" ht="12.75" x14ac:dyDescent="0.2">
      <c r="A198" s="89" t="s">
        <v>92</v>
      </c>
      <c r="B198" s="49">
        <v>7000</v>
      </c>
      <c r="C198" s="49">
        <v>7000</v>
      </c>
      <c r="D198" s="50">
        <v>0</v>
      </c>
      <c r="E198" s="50">
        <v>0</v>
      </c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</row>
    <row r="199" spans="1:37" s="70" customFormat="1" ht="12.75" x14ac:dyDescent="0.2">
      <c r="A199" s="89" t="s">
        <v>93</v>
      </c>
      <c r="B199" s="50">
        <v>700</v>
      </c>
      <c r="C199" s="50">
        <v>700</v>
      </c>
      <c r="D199" s="50">
        <v>0</v>
      </c>
      <c r="E199" s="50">
        <v>0</v>
      </c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</row>
    <row r="200" spans="1:37" s="70" customFormat="1" ht="12.75" x14ac:dyDescent="0.2">
      <c r="A200" s="89" t="s">
        <v>94</v>
      </c>
      <c r="B200" s="50">
        <v>350</v>
      </c>
      <c r="C200" s="50">
        <v>350</v>
      </c>
      <c r="D200" s="50">
        <v>16</v>
      </c>
      <c r="E200" s="50">
        <v>4.57</v>
      </c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</row>
    <row r="201" spans="1:37" s="70" customFormat="1" ht="12.75" x14ac:dyDescent="0.2">
      <c r="A201" s="89" t="s">
        <v>95</v>
      </c>
      <c r="B201" s="49">
        <v>5940</v>
      </c>
      <c r="C201" s="49">
        <v>5940</v>
      </c>
      <c r="D201" s="49">
        <v>1979.46</v>
      </c>
      <c r="E201" s="50">
        <v>33.32</v>
      </c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</row>
    <row r="202" spans="1:37" s="70" customFormat="1" ht="12.75" x14ac:dyDescent="0.2">
      <c r="A202" s="89" t="s">
        <v>96</v>
      </c>
      <c r="B202" s="49">
        <v>1000</v>
      </c>
      <c r="C202" s="49">
        <v>1000</v>
      </c>
      <c r="D202" s="50">
        <v>0</v>
      </c>
      <c r="E202" s="50">
        <v>0</v>
      </c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  <c r="AK202" s="68"/>
    </row>
    <row r="203" spans="1:37" s="70" customFormat="1" ht="12.75" x14ac:dyDescent="0.2">
      <c r="A203" s="89" t="s">
        <v>97</v>
      </c>
      <c r="B203" s="50">
        <v>650</v>
      </c>
      <c r="C203" s="50">
        <v>650</v>
      </c>
      <c r="D203" s="50">
        <v>0</v>
      </c>
      <c r="E203" s="50">
        <v>0</v>
      </c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</row>
    <row r="204" spans="1:37" s="70" customFormat="1" ht="12.75" x14ac:dyDescent="0.2">
      <c r="A204" s="89" t="s">
        <v>98</v>
      </c>
      <c r="B204" s="49">
        <v>2690</v>
      </c>
      <c r="C204" s="49">
        <v>2690</v>
      </c>
      <c r="D204" s="49">
        <v>1896.13</v>
      </c>
      <c r="E204" s="50">
        <v>70.489999999999995</v>
      </c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</row>
    <row r="205" spans="1:37" s="70" customFormat="1" ht="12.75" x14ac:dyDescent="0.2">
      <c r="A205" s="89" t="s">
        <v>99</v>
      </c>
      <c r="B205" s="49">
        <v>1000</v>
      </c>
      <c r="C205" s="49">
        <v>1000</v>
      </c>
      <c r="D205" s="50">
        <v>5.94</v>
      </c>
      <c r="E205" s="50">
        <v>0.59</v>
      </c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  <c r="AK205" s="68"/>
    </row>
    <row r="206" spans="1:37" s="70" customFormat="1" ht="12.75" x14ac:dyDescent="0.2">
      <c r="A206" s="89" t="s">
        <v>100</v>
      </c>
      <c r="B206" s="50">
        <v>600</v>
      </c>
      <c r="C206" s="50">
        <v>600</v>
      </c>
      <c r="D206" s="50">
        <v>77.39</v>
      </c>
      <c r="E206" s="50">
        <v>12.9</v>
      </c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</row>
    <row r="207" spans="1:37" s="70" customFormat="1" ht="12.75" x14ac:dyDescent="0.2">
      <c r="A207" s="89" t="s">
        <v>102</v>
      </c>
      <c r="B207" s="49">
        <v>21989</v>
      </c>
      <c r="C207" s="49">
        <v>21989</v>
      </c>
      <c r="D207" s="49">
        <v>4290.03</v>
      </c>
      <c r="E207" s="50">
        <v>19.510000000000002</v>
      </c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</row>
    <row r="208" spans="1:37" s="70" customFormat="1" ht="12.75" x14ac:dyDescent="0.2">
      <c r="A208" s="89" t="s">
        <v>103</v>
      </c>
      <c r="B208" s="49">
        <v>2200</v>
      </c>
      <c r="C208" s="49">
        <v>2200</v>
      </c>
      <c r="D208" s="50">
        <v>360.82</v>
      </c>
      <c r="E208" s="50">
        <v>16.399999999999999</v>
      </c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</row>
    <row r="209" spans="1:37" s="70" customFormat="1" ht="12.75" x14ac:dyDescent="0.2">
      <c r="A209" s="89" t="s">
        <v>104</v>
      </c>
      <c r="B209" s="50">
        <v>500</v>
      </c>
      <c r="C209" s="50">
        <v>500</v>
      </c>
      <c r="D209" s="50">
        <v>0</v>
      </c>
      <c r="E209" s="50">
        <v>0</v>
      </c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  <c r="AK209" s="68"/>
    </row>
    <row r="210" spans="1:37" s="70" customFormat="1" ht="12.75" x14ac:dyDescent="0.2">
      <c r="A210" s="89" t="s">
        <v>105</v>
      </c>
      <c r="B210" s="50">
        <v>600</v>
      </c>
      <c r="C210" s="50">
        <v>600</v>
      </c>
      <c r="D210" s="50">
        <v>0</v>
      </c>
      <c r="E210" s="50">
        <v>0</v>
      </c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  <c r="AK210" s="68"/>
    </row>
    <row r="211" spans="1:37" s="70" customFormat="1" ht="12.75" x14ac:dyDescent="0.2">
      <c r="A211" s="89" t="s">
        <v>106</v>
      </c>
      <c r="B211" s="49">
        <v>1000</v>
      </c>
      <c r="C211" s="49">
        <v>1000</v>
      </c>
      <c r="D211" s="50">
        <v>341.7</v>
      </c>
      <c r="E211" s="50">
        <v>34.17</v>
      </c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</row>
    <row r="212" spans="1:37" s="70" customFormat="1" ht="12.75" x14ac:dyDescent="0.2">
      <c r="A212" s="89" t="s">
        <v>107</v>
      </c>
      <c r="B212" s="49">
        <v>5120</v>
      </c>
      <c r="C212" s="49">
        <v>5120</v>
      </c>
      <c r="D212" s="49">
        <v>1029.9000000000001</v>
      </c>
      <c r="E212" s="50">
        <v>20.12</v>
      </c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</row>
    <row r="213" spans="1:37" s="70" customFormat="1" ht="12.75" x14ac:dyDescent="0.2">
      <c r="A213" s="89" t="s">
        <v>108</v>
      </c>
      <c r="B213" s="50">
        <v>400</v>
      </c>
      <c r="C213" s="50">
        <v>400</v>
      </c>
      <c r="D213" s="49">
        <v>2253.96</v>
      </c>
      <c r="E213" s="50">
        <v>563.49</v>
      </c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  <c r="AK213" s="68"/>
    </row>
    <row r="214" spans="1:37" s="70" customFormat="1" ht="12.75" x14ac:dyDescent="0.2">
      <c r="A214" s="89" t="s">
        <v>109</v>
      </c>
      <c r="B214" s="49">
        <v>9800</v>
      </c>
      <c r="C214" s="49">
        <v>9800</v>
      </c>
      <c r="D214" s="50">
        <v>0</v>
      </c>
      <c r="E214" s="50">
        <v>0</v>
      </c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</row>
    <row r="215" spans="1:37" s="70" customFormat="1" ht="12.75" x14ac:dyDescent="0.2">
      <c r="A215" s="89" t="s">
        <v>110</v>
      </c>
      <c r="B215" s="49">
        <v>1000</v>
      </c>
      <c r="C215" s="49">
        <v>1000</v>
      </c>
      <c r="D215" s="50">
        <v>0</v>
      </c>
      <c r="E215" s="50">
        <v>0</v>
      </c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</row>
    <row r="216" spans="1:37" s="70" customFormat="1" ht="12.75" x14ac:dyDescent="0.2">
      <c r="A216" s="89" t="s">
        <v>111</v>
      </c>
      <c r="B216" s="49">
        <v>1369</v>
      </c>
      <c r="C216" s="49">
        <v>1369</v>
      </c>
      <c r="D216" s="50">
        <v>303.64999999999998</v>
      </c>
      <c r="E216" s="50">
        <v>22.18</v>
      </c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  <c r="AF216" s="68"/>
      <c r="AG216" s="68"/>
      <c r="AH216" s="68"/>
      <c r="AI216" s="68"/>
      <c r="AJ216" s="68"/>
      <c r="AK216" s="68"/>
    </row>
    <row r="217" spans="1:37" s="70" customFormat="1" ht="12.75" x14ac:dyDescent="0.2">
      <c r="A217" s="89" t="s">
        <v>112</v>
      </c>
      <c r="B217" s="49">
        <v>4634</v>
      </c>
      <c r="C217" s="49">
        <v>4634</v>
      </c>
      <c r="D217" s="50">
        <v>257.95</v>
      </c>
      <c r="E217" s="50">
        <v>5.57</v>
      </c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  <c r="AK217" s="68"/>
    </row>
    <row r="218" spans="1:37" s="70" customFormat="1" ht="12.75" x14ac:dyDescent="0.2">
      <c r="A218" s="89" t="s">
        <v>114</v>
      </c>
      <c r="B218" s="49">
        <v>1500</v>
      </c>
      <c r="C218" s="49">
        <v>1500</v>
      </c>
      <c r="D218" s="50">
        <v>0</v>
      </c>
      <c r="E218" s="50">
        <v>0</v>
      </c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68"/>
      <c r="AK218" s="68"/>
    </row>
    <row r="219" spans="1:37" s="70" customFormat="1" ht="12.75" x14ac:dyDescent="0.2">
      <c r="A219" s="89" t="s">
        <v>115</v>
      </c>
      <c r="B219" s="50">
        <v>200</v>
      </c>
      <c r="C219" s="50">
        <v>200</v>
      </c>
      <c r="D219" s="50">
        <v>0</v>
      </c>
      <c r="E219" s="50">
        <v>0</v>
      </c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</row>
    <row r="220" spans="1:37" s="70" customFormat="1" ht="12.75" x14ac:dyDescent="0.2">
      <c r="A220" s="89" t="s">
        <v>116</v>
      </c>
      <c r="B220" s="50">
        <v>89</v>
      </c>
      <c r="C220" s="50">
        <v>89</v>
      </c>
      <c r="D220" s="50">
        <v>0</v>
      </c>
      <c r="E220" s="50">
        <v>0</v>
      </c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</row>
    <row r="221" spans="1:37" s="70" customFormat="1" ht="12.75" x14ac:dyDescent="0.2">
      <c r="A221" s="89" t="s">
        <v>117</v>
      </c>
      <c r="B221" s="49">
        <v>1345</v>
      </c>
      <c r="C221" s="49">
        <v>1345</v>
      </c>
      <c r="D221" s="50">
        <v>21.24</v>
      </c>
      <c r="E221" s="50">
        <v>1.58</v>
      </c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  <c r="AK221" s="68"/>
    </row>
    <row r="222" spans="1:37" s="70" customFormat="1" ht="12.75" x14ac:dyDescent="0.2">
      <c r="A222" s="89" t="s">
        <v>118</v>
      </c>
      <c r="B222" s="49">
        <v>1500</v>
      </c>
      <c r="C222" s="49">
        <v>1500</v>
      </c>
      <c r="D222" s="50">
        <v>236.71</v>
      </c>
      <c r="E222" s="50">
        <v>15.78</v>
      </c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  <c r="AK222" s="68"/>
    </row>
    <row r="223" spans="1:37" s="70" customFormat="1" ht="12.75" x14ac:dyDescent="0.2">
      <c r="A223" s="89" t="s">
        <v>119</v>
      </c>
      <c r="B223" s="49">
        <v>2020</v>
      </c>
      <c r="C223" s="49">
        <v>2020</v>
      </c>
      <c r="D223" s="50">
        <v>29.34</v>
      </c>
      <c r="E223" s="50">
        <v>1.45</v>
      </c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  <c r="AK223" s="68"/>
    </row>
    <row r="224" spans="1:37" s="70" customFormat="1" ht="12.75" x14ac:dyDescent="0.2">
      <c r="A224" s="89" t="s">
        <v>120</v>
      </c>
      <c r="B224" s="49">
        <v>2020</v>
      </c>
      <c r="C224" s="49">
        <v>2020</v>
      </c>
      <c r="D224" s="50">
        <v>29.34</v>
      </c>
      <c r="E224" s="50">
        <v>1.45</v>
      </c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  <c r="AK224" s="68"/>
    </row>
    <row r="225" spans="1:37" s="70" customFormat="1" ht="12.75" x14ac:dyDescent="0.2">
      <c r="A225" s="89" t="s">
        <v>121</v>
      </c>
      <c r="B225" s="49">
        <v>1940</v>
      </c>
      <c r="C225" s="49">
        <v>1940</v>
      </c>
      <c r="D225" s="50">
        <v>29.34</v>
      </c>
      <c r="E225" s="50">
        <v>1.51</v>
      </c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</row>
    <row r="226" spans="1:37" s="70" customFormat="1" ht="12.75" x14ac:dyDescent="0.2">
      <c r="A226" s="89" t="s">
        <v>122</v>
      </c>
      <c r="B226" s="50">
        <v>50</v>
      </c>
      <c r="C226" s="50">
        <v>50</v>
      </c>
      <c r="D226" s="50">
        <v>0</v>
      </c>
      <c r="E226" s="50">
        <v>0</v>
      </c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</row>
    <row r="227" spans="1:37" s="70" customFormat="1" ht="12.75" x14ac:dyDescent="0.2">
      <c r="A227" s="89" t="s">
        <v>123</v>
      </c>
      <c r="B227" s="50">
        <v>30</v>
      </c>
      <c r="C227" s="50">
        <v>30</v>
      </c>
      <c r="D227" s="50">
        <v>0</v>
      </c>
      <c r="E227" s="50">
        <v>0</v>
      </c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</row>
    <row r="228" spans="1:37" s="70" customFormat="1" ht="12.75" x14ac:dyDescent="0.2">
      <c r="A228" s="60" t="s">
        <v>159</v>
      </c>
      <c r="B228" s="61">
        <v>15100</v>
      </c>
      <c r="C228" s="61">
        <v>15100</v>
      </c>
      <c r="D228" s="62">
        <v>38</v>
      </c>
      <c r="E228" s="62">
        <v>0.25</v>
      </c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  <c r="AE228" s="68"/>
      <c r="AF228" s="68"/>
      <c r="AG228" s="68"/>
      <c r="AH228" s="68"/>
      <c r="AI228" s="68"/>
      <c r="AJ228" s="68"/>
      <c r="AK228" s="68"/>
    </row>
    <row r="229" spans="1:37" s="70" customFormat="1" ht="12.75" x14ac:dyDescent="0.2">
      <c r="A229" s="88" t="s">
        <v>81</v>
      </c>
      <c r="B229" s="61">
        <v>15100</v>
      </c>
      <c r="C229" s="61">
        <v>15100</v>
      </c>
      <c r="D229" s="62">
        <v>38</v>
      </c>
      <c r="E229" s="62">
        <v>0.25</v>
      </c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</row>
    <row r="230" spans="1:37" s="70" customFormat="1" ht="12.75" x14ac:dyDescent="0.2">
      <c r="A230" s="89" t="s">
        <v>89</v>
      </c>
      <c r="B230" s="49">
        <v>15100</v>
      </c>
      <c r="C230" s="49">
        <v>15100</v>
      </c>
      <c r="D230" s="50">
        <v>38</v>
      </c>
      <c r="E230" s="50">
        <v>0.25</v>
      </c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</row>
    <row r="231" spans="1:37" s="70" customFormat="1" ht="12.75" x14ac:dyDescent="0.2">
      <c r="A231" s="89" t="s">
        <v>90</v>
      </c>
      <c r="B231" s="50">
        <v>740</v>
      </c>
      <c r="C231" s="50">
        <v>740</v>
      </c>
      <c r="D231" s="50">
        <v>38</v>
      </c>
      <c r="E231" s="50">
        <v>5.14</v>
      </c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</row>
    <row r="232" spans="1:37" s="70" customFormat="1" ht="12.75" x14ac:dyDescent="0.2">
      <c r="A232" s="89" t="s">
        <v>91</v>
      </c>
      <c r="B232" s="50">
        <v>640</v>
      </c>
      <c r="C232" s="50">
        <v>640</v>
      </c>
      <c r="D232" s="50">
        <v>38</v>
      </c>
      <c r="E232" s="50">
        <v>5.94</v>
      </c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68"/>
      <c r="AF232" s="68"/>
      <c r="AG232" s="68"/>
      <c r="AH232" s="68"/>
      <c r="AI232" s="68"/>
      <c r="AJ232" s="68"/>
      <c r="AK232" s="68"/>
    </row>
    <row r="233" spans="1:37" s="70" customFormat="1" ht="12.75" x14ac:dyDescent="0.2">
      <c r="A233" s="89" t="s">
        <v>94</v>
      </c>
      <c r="B233" s="50">
        <v>100</v>
      </c>
      <c r="C233" s="50">
        <v>100</v>
      </c>
      <c r="D233" s="50">
        <v>0</v>
      </c>
      <c r="E233" s="50">
        <v>0</v>
      </c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8"/>
    </row>
    <row r="234" spans="1:37" s="70" customFormat="1" ht="12.75" x14ac:dyDescent="0.2">
      <c r="A234" s="89" t="s">
        <v>95</v>
      </c>
      <c r="B234" s="49">
        <v>3340</v>
      </c>
      <c r="C234" s="49">
        <v>3340</v>
      </c>
      <c r="D234" s="50">
        <v>0</v>
      </c>
      <c r="E234" s="50">
        <v>0</v>
      </c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68"/>
      <c r="AF234" s="68"/>
      <c r="AG234" s="68"/>
      <c r="AH234" s="68"/>
      <c r="AI234" s="68"/>
      <c r="AJ234" s="68"/>
      <c r="AK234" s="68"/>
    </row>
    <row r="235" spans="1:37" s="70" customFormat="1" ht="12.75" x14ac:dyDescent="0.2">
      <c r="A235" s="89" t="s">
        <v>96</v>
      </c>
      <c r="B235" s="50">
        <v>840</v>
      </c>
      <c r="C235" s="50">
        <v>840</v>
      </c>
      <c r="D235" s="50">
        <v>0</v>
      </c>
      <c r="E235" s="50">
        <v>0</v>
      </c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</row>
    <row r="236" spans="1:37" s="70" customFormat="1" ht="12.75" x14ac:dyDescent="0.2">
      <c r="A236" s="89" t="s">
        <v>97</v>
      </c>
      <c r="B236" s="49">
        <v>1000</v>
      </c>
      <c r="C236" s="49">
        <v>1000</v>
      </c>
      <c r="D236" s="50">
        <v>0</v>
      </c>
      <c r="E236" s="50">
        <v>0</v>
      </c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  <c r="AE236" s="68"/>
      <c r="AF236" s="68"/>
      <c r="AG236" s="68"/>
      <c r="AH236" s="68"/>
      <c r="AI236" s="68"/>
      <c r="AJ236" s="68"/>
      <c r="AK236" s="68"/>
    </row>
    <row r="237" spans="1:37" s="70" customFormat="1" ht="12.75" x14ac:dyDescent="0.2">
      <c r="A237" s="89" t="s">
        <v>98</v>
      </c>
      <c r="B237" s="49">
        <v>1500</v>
      </c>
      <c r="C237" s="49">
        <v>1500</v>
      </c>
      <c r="D237" s="50">
        <v>0</v>
      </c>
      <c r="E237" s="50">
        <v>0</v>
      </c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  <c r="AE237" s="68"/>
      <c r="AF237" s="68"/>
      <c r="AG237" s="68"/>
      <c r="AH237" s="68"/>
      <c r="AI237" s="68"/>
      <c r="AJ237" s="68"/>
      <c r="AK237" s="68"/>
    </row>
    <row r="238" spans="1:37" s="70" customFormat="1" ht="12.75" x14ac:dyDescent="0.2">
      <c r="A238" s="89" t="s">
        <v>102</v>
      </c>
      <c r="B238" s="49">
        <v>11020</v>
      </c>
      <c r="C238" s="49">
        <v>11020</v>
      </c>
      <c r="D238" s="50">
        <v>0</v>
      </c>
      <c r="E238" s="50">
        <v>0</v>
      </c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8"/>
      <c r="AD238" s="68"/>
      <c r="AE238" s="68"/>
      <c r="AF238" s="68"/>
      <c r="AG238" s="68"/>
      <c r="AH238" s="68"/>
      <c r="AI238" s="68"/>
      <c r="AJ238" s="68"/>
      <c r="AK238" s="68"/>
    </row>
    <row r="239" spans="1:37" s="70" customFormat="1" ht="12.75" x14ac:dyDescent="0.2">
      <c r="A239" s="89" t="s">
        <v>103</v>
      </c>
      <c r="B239" s="49">
        <v>7900</v>
      </c>
      <c r="C239" s="49">
        <v>7900</v>
      </c>
      <c r="D239" s="50">
        <v>0</v>
      </c>
      <c r="E239" s="50">
        <v>0</v>
      </c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  <c r="AC239" s="68"/>
      <c r="AD239" s="68"/>
      <c r="AE239" s="68"/>
      <c r="AF239" s="68"/>
      <c r="AG239" s="68"/>
      <c r="AH239" s="68"/>
      <c r="AI239" s="68"/>
      <c r="AJ239" s="68"/>
      <c r="AK239" s="68"/>
    </row>
    <row r="240" spans="1:37" s="70" customFormat="1" ht="12.75" x14ac:dyDescent="0.2">
      <c r="A240" s="89" t="s">
        <v>105</v>
      </c>
      <c r="B240" s="50">
        <v>80</v>
      </c>
      <c r="C240" s="50">
        <v>80</v>
      </c>
      <c r="D240" s="50">
        <v>0</v>
      </c>
      <c r="E240" s="50">
        <v>0</v>
      </c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  <c r="AE240" s="68"/>
      <c r="AF240" s="68"/>
      <c r="AG240" s="68"/>
      <c r="AH240" s="68"/>
      <c r="AI240" s="68"/>
      <c r="AJ240" s="68"/>
      <c r="AK240" s="68"/>
    </row>
    <row r="241" spans="1:37" s="70" customFormat="1" ht="12.75" x14ac:dyDescent="0.2">
      <c r="A241" s="89" t="s">
        <v>107</v>
      </c>
      <c r="B241" s="49">
        <v>2040</v>
      </c>
      <c r="C241" s="49">
        <v>2040</v>
      </c>
      <c r="D241" s="50">
        <v>0</v>
      </c>
      <c r="E241" s="50">
        <v>0</v>
      </c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68"/>
      <c r="AF241" s="68"/>
      <c r="AG241" s="68"/>
      <c r="AH241" s="68"/>
      <c r="AI241" s="68"/>
      <c r="AJ241" s="68"/>
      <c r="AK241" s="68"/>
    </row>
    <row r="242" spans="1:37" s="70" customFormat="1" ht="12.75" x14ac:dyDescent="0.2">
      <c r="A242" s="89" t="s">
        <v>109</v>
      </c>
      <c r="B242" s="49">
        <v>1000</v>
      </c>
      <c r="C242" s="49">
        <v>1000</v>
      </c>
      <c r="D242" s="50">
        <v>0</v>
      </c>
      <c r="E242" s="50">
        <v>0</v>
      </c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</row>
    <row r="243" spans="1:37" s="70" customFormat="1" ht="12.75" x14ac:dyDescent="0.2">
      <c r="A243" s="60" t="s">
        <v>156</v>
      </c>
      <c r="B243" s="62">
        <v>200</v>
      </c>
      <c r="C243" s="62">
        <v>200</v>
      </c>
      <c r="D243" s="64"/>
      <c r="E243" s="64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</row>
    <row r="244" spans="1:37" s="70" customFormat="1" ht="12.75" x14ac:dyDescent="0.2">
      <c r="A244" s="88" t="s">
        <v>81</v>
      </c>
      <c r="B244" s="62">
        <v>200</v>
      </c>
      <c r="C244" s="62">
        <v>200</v>
      </c>
      <c r="D244" s="64"/>
      <c r="E244" s="64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</row>
    <row r="245" spans="1:37" s="70" customFormat="1" ht="12.75" x14ac:dyDescent="0.2">
      <c r="A245" s="89" t="s">
        <v>89</v>
      </c>
      <c r="B245" s="50">
        <v>200</v>
      </c>
      <c r="C245" s="50">
        <v>200</v>
      </c>
      <c r="D245" s="50">
        <v>0</v>
      </c>
      <c r="E245" s="50">
        <v>0</v>
      </c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</row>
    <row r="246" spans="1:37" s="70" customFormat="1" ht="12.75" x14ac:dyDescent="0.2">
      <c r="A246" s="89" t="s">
        <v>95</v>
      </c>
      <c r="B246" s="50">
        <v>200</v>
      </c>
      <c r="C246" s="50">
        <v>200</v>
      </c>
      <c r="D246" s="50">
        <v>0</v>
      </c>
      <c r="E246" s="50">
        <v>0</v>
      </c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  <c r="AF246" s="68"/>
      <c r="AG246" s="68"/>
      <c r="AH246" s="68"/>
      <c r="AI246" s="68"/>
      <c r="AJ246" s="68"/>
      <c r="AK246" s="68"/>
    </row>
    <row r="247" spans="1:37" s="70" customFormat="1" ht="12.75" x14ac:dyDescent="0.2">
      <c r="A247" s="89" t="s">
        <v>96</v>
      </c>
      <c r="B247" s="50">
        <v>200</v>
      </c>
      <c r="C247" s="50">
        <v>200</v>
      </c>
      <c r="D247" s="50">
        <v>0</v>
      </c>
      <c r="E247" s="50">
        <v>0</v>
      </c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</row>
    <row r="248" spans="1:37" s="70" customFormat="1" ht="12.75" x14ac:dyDescent="0.2">
      <c r="A248" s="60" t="s">
        <v>149</v>
      </c>
      <c r="B248" s="61">
        <v>39600</v>
      </c>
      <c r="C248" s="61">
        <v>39600</v>
      </c>
      <c r="D248" s="61">
        <v>22109.34</v>
      </c>
      <c r="E248" s="62">
        <v>55.83</v>
      </c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</row>
    <row r="249" spans="1:37" s="70" customFormat="1" ht="12.75" x14ac:dyDescent="0.2">
      <c r="A249" s="88" t="s">
        <v>81</v>
      </c>
      <c r="B249" s="61">
        <v>39600</v>
      </c>
      <c r="C249" s="61">
        <v>39600</v>
      </c>
      <c r="D249" s="61">
        <v>22109.34</v>
      </c>
      <c r="E249" s="62">
        <v>55.83</v>
      </c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</row>
    <row r="250" spans="1:37" s="70" customFormat="1" ht="12.75" x14ac:dyDescent="0.2">
      <c r="A250" s="89" t="s">
        <v>89</v>
      </c>
      <c r="B250" s="49">
        <v>37100</v>
      </c>
      <c r="C250" s="49">
        <v>37100</v>
      </c>
      <c r="D250" s="49">
        <v>22109.34</v>
      </c>
      <c r="E250" s="50">
        <v>59.59</v>
      </c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</row>
    <row r="251" spans="1:37" s="70" customFormat="1" ht="12.75" x14ac:dyDescent="0.2">
      <c r="A251" s="89" t="s">
        <v>90</v>
      </c>
      <c r="B251" s="49">
        <v>2800</v>
      </c>
      <c r="C251" s="49">
        <v>2800</v>
      </c>
      <c r="D251" s="49">
        <v>1773.98</v>
      </c>
      <c r="E251" s="50">
        <v>63.36</v>
      </c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</row>
    <row r="252" spans="1:37" s="70" customFormat="1" ht="12.75" x14ac:dyDescent="0.2">
      <c r="A252" s="89" t="s">
        <v>91</v>
      </c>
      <c r="B252" s="49">
        <v>1300</v>
      </c>
      <c r="C252" s="49">
        <v>1300</v>
      </c>
      <c r="D252" s="50">
        <v>0</v>
      </c>
      <c r="E252" s="50">
        <v>0</v>
      </c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</row>
    <row r="253" spans="1:37" s="70" customFormat="1" ht="12.75" x14ac:dyDescent="0.2">
      <c r="A253" s="89" t="s">
        <v>92</v>
      </c>
      <c r="B253" s="49">
        <v>1000</v>
      </c>
      <c r="C253" s="49">
        <v>1000</v>
      </c>
      <c r="D253" s="49">
        <v>1335.98</v>
      </c>
      <c r="E253" s="50">
        <v>133.6</v>
      </c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</row>
    <row r="254" spans="1:37" s="70" customFormat="1" ht="12.75" x14ac:dyDescent="0.2">
      <c r="A254" s="89" t="s">
        <v>93</v>
      </c>
      <c r="B254" s="50">
        <v>500</v>
      </c>
      <c r="C254" s="50">
        <v>500</v>
      </c>
      <c r="D254" s="50">
        <v>438</v>
      </c>
      <c r="E254" s="50">
        <v>87.6</v>
      </c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</row>
    <row r="255" spans="1:37" s="70" customFormat="1" ht="12.75" x14ac:dyDescent="0.2">
      <c r="A255" s="89" t="s">
        <v>95</v>
      </c>
      <c r="B255" s="49">
        <v>3200</v>
      </c>
      <c r="C255" s="49">
        <v>3200</v>
      </c>
      <c r="D255" s="49">
        <v>1615.45</v>
      </c>
      <c r="E255" s="50">
        <v>50.48</v>
      </c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</row>
    <row r="256" spans="1:37" s="70" customFormat="1" ht="12.75" x14ac:dyDescent="0.2">
      <c r="A256" s="89" t="s">
        <v>96</v>
      </c>
      <c r="B256" s="49">
        <v>2000</v>
      </c>
      <c r="C256" s="49">
        <v>2000</v>
      </c>
      <c r="D256" s="50">
        <v>258.18</v>
      </c>
      <c r="E256" s="50">
        <v>12.91</v>
      </c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68"/>
      <c r="AK256" s="68"/>
    </row>
    <row r="257" spans="1:37" s="70" customFormat="1" ht="12.75" x14ac:dyDescent="0.2">
      <c r="A257" s="89" t="s">
        <v>98</v>
      </c>
      <c r="B257" s="50">
        <v>500</v>
      </c>
      <c r="C257" s="50">
        <v>500</v>
      </c>
      <c r="D257" s="50">
        <v>329.47</v>
      </c>
      <c r="E257" s="50">
        <v>65.89</v>
      </c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  <c r="AF257" s="68"/>
      <c r="AG257" s="68"/>
      <c r="AH257" s="68"/>
      <c r="AI257" s="68"/>
      <c r="AJ257" s="68"/>
      <c r="AK257" s="68"/>
    </row>
    <row r="258" spans="1:37" s="70" customFormat="1" ht="12.75" x14ac:dyDescent="0.2">
      <c r="A258" s="89" t="s">
        <v>99</v>
      </c>
      <c r="B258" s="50">
        <v>700</v>
      </c>
      <c r="C258" s="50">
        <v>700</v>
      </c>
      <c r="D258" s="49">
        <v>1027.8</v>
      </c>
      <c r="E258" s="50">
        <v>146.83000000000001</v>
      </c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</row>
    <row r="259" spans="1:37" s="70" customFormat="1" ht="12.75" x14ac:dyDescent="0.2">
      <c r="A259" s="89" t="s">
        <v>102</v>
      </c>
      <c r="B259" s="49">
        <v>29600</v>
      </c>
      <c r="C259" s="49">
        <v>29600</v>
      </c>
      <c r="D259" s="49">
        <v>18494.91</v>
      </c>
      <c r="E259" s="50">
        <v>62.48</v>
      </c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</row>
    <row r="260" spans="1:37" s="70" customFormat="1" ht="12.75" x14ac:dyDescent="0.2">
      <c r="A260" s="89" t="s">
        <v>104</v>
      </c>
      <c r="B260" s="49">
        <v>1000</v>
      </c>
      <c r="C260" s="49">
        <v>1000</v>
      </c>
      <c r="D260" s="49">
        <v>4185</v>
      </c>
      <c r="E260" s="50">
        <v>418.5</v>
      </c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8"/>
    </row>
    <row r="261" spans="1:37" s="70" customFormat="1" ht="12.75" x14ac:dyDescent="0.2">
      <c r="A261" s="89" t="s">
        <v>107</v>
      </c>
      <c r="B261" s="49">
        <v>5000</v>
      </c>
      <c r="C261" s="49">
        <v>5000</v>
      </c>
      <c r="D261" s="49">
        <v>1720.89</v>
      </c>
      <c r="E261" s="50">
        <v>34.42</v>
      </c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</row>
    <row r="262" spans="1:37" s="70" customFormat="1" ht="12.75" x14ac:dyDescent="0.2">
      <c r="A262" s="89" t="s">
        <v>109</v>
      </c>
      <c r="B262" s="49">
        <v>23000</v>
      </c>
      <c r="C262" s="49">
        <v>23000</v>
      </c>
      <c r="D262" s="49">
        <v>12589.02</v>
      </c>
      <c r="E262" s="50">
        <v>54.73</v>
      </c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</row>
    <row r="263" spans="1:37" s="70" customFormat="1" ht="12.75" x14ac:dyDescent="0.2">
      <c r="A263" s="89" t="s">
        <v>111</v>
      </c>
      <c r="B263" s="50">
        <v>600</v>
      </c>
      <c r="C263" s="50">
        <v>600</v>
      </c>
      <c r="D263" s="50">
        <v>0</v>
      </c>
      <c r="E263" s="50">
        <v>0</v>
      </c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</row>
    <row r="264" spans="1:37" s="70" customFormat="1" ht="12.75" x14ac:dyDescent="0.2">
      <c r="A264" s="89" t="s">
        <v>112</v>
      </c>
      <c r="B264" s="49">
        <v>1500</v>
      </c>
      <c r="C264" s="49">
        <v>1500</v>
      </c>
      <c r="D264" s="50">
        <v>225</v>
      </c>
      <c r="E264" s="50">
        <v>15</v>
      </c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</row>
    <row r="265" spans="1:37" s="70" customFormat="1" ht="12.75" x14ac:dyDescent="0.2">
      <c r="A265" s="89" t="s">
        <v>115</v>
      </c>
      <c r="B265" s="50">
        <v>700</v>
      </c>
      <c r="C265" s="50">
        <v>700</v>
      </c>
      <c r="D265" s="50">
        <v>0</v>
      </c>
      <c r="E265" s="50">
        <v>0</v>
      </c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</row>
    <row r="266" spans="1:37" s="70" customFormat="1" ht="12.75" x14ac:dyDescent="0.2">
      <c r="A266" s="89" t="s">
        <v>116</v>
      </c>
      <c r="B266" s="50">
        <v>300</v>
      </c>
      <c r="C266" s="50">
        <v>300</v>
      </c>
      <c r="D266" s="50">
        <v>225</v>
      </c>
      <c r="E266" s="50">
        <v>75</v>
      </c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</row>
    <row r="267" spans="1:37" s="70" customFormat="1" ht="12.75" x14ac:dyDescent="0.2">
      <c r="A267" s="89" t="s">
        <v>117</v>
      </c>
      <c r="B267" s="50">
        <v>500</v>
      </c>
      <c r="C267" s="50">
        <v>500</v>
      </c>
      <c r="D267" s="50">
        <v>0</v>
      </c>
      <c r="E267" s="50">
        <v>0</v>
      </c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</row>
    <row r="268" spans="1:37" s="70" customFormat="1" ht="12.75" x14ac:dyDescent="0.2">
      <c r="A268" s="89" t="s">
        <v>119</v>
      </c>
      <c r="B268" s="49">
        <v>2500</v>
      </c>
      <c r="C268" s="49">
        <v>2500</v>
      </c>
      <c r="D268" s="50">
        <v>0</v>
      </c>
      <c r="E268" s="50">
        <v>0</v>
      </c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</row>
    <row r="269" spans="1:37" s="70" customFormat="1" ht="12.75" x14ac:dyDescent="0.2">
      <c r="A269" s="89" t="s">
        <v>120</v>
      </c>
      <c r="B269" s="49">
        <v>2500</v>
      </c>
      <c r="C269" s="49">
        <v>2500</v>
      </c>
      <c r="D269" s="50">
        <v>0</v>
      </c>
      <c r="E269" s="50">
        <v>0</v>
      </c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  <c r="AD269" s="68"/>
      <c r="AE269" s="68"/>
      <c r="AF269" s="68"/>
      <c r="AG269" s="68"/>
      <c r="AH269" s="68"/>
      <c r="AI269" s="68"/>
      <c r="AJ269" s="68"/>
      <c r="AK269" s="68"/>
    </row>
    <row r="270" spans="1:37" s="70" customFormat="1" ht="12.75" x14ac:dyDescent="0.2">
      <c r="A270" s="89" t="s">
        <v>121</v>
      </c>
      <c r="B270" s="49">
        <v>2500</v>
      </c>
      <c r="C270" s="49">
        <v>2500</v>
      </c>
      <c r="D270" s="50">
        <v>0</v>
      </c>
      <c r="E270" s="50">
        <v>0</v>
      </c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</row>
    <row r="271" spans="1:37" s="70" customFormat="1" ht="12.75" x14ac:dyDescent="0.2">
      <c r="A271" s="85" t="s">
        <v>150</v>
      </c>
      <c r="B271" s="86">
        <v>77569</v>
      </c>
      <c r="C271" s="86">
        <v>77569</v>
      </c>
      <c r="D271" s="86">
        <v>17593.580000000002</v>
      </c>
      <c r="E271" s="87">
        <v>22.68</v>
      </c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  <c r="AC271" s="68"/>
      <c r="AD271" s="68"/>
      <c r="AE271" s="68"/>
      <c r="AF271" s="68"/>
      <c r="AG271" s="68"/>
      <c r="AH271" s="68"/>
      <c r="AI271" s="68"/>
      <c r="AJ271" s="68"/>
      <c r="AK271" s="68"/>
    </row>
    <row r="272" spans="1:37" s="70" customFormat="1" ht="12.75" x14ac:dyDescent="0.2">
      <c r="A272" s="60" t="s">
        <v>147</v>
      </c>
      <c r="B272" s="61">
        <v>33869</v>
      </c>
      <c r="C272" s="61">
        <v>33869</v>
      </c>
      <c r="D272" s="61">
        <v>4157.46</v>
      </c>
      <c r="E272" s="62">
        <v>12.28</v>
      </c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  <c r="AA272" s="68"/>
      <c r="AB272" s="68"/>
      <c r="AC272" s="68"/>
      <c r="AD272" s="68"/>
      <c r="AE272" s="68"/>
      <c r="AF272" s="68"/>
      <c r="AG272" s="68"/>
      <c r="AH272" s="68"/>
      <c r="AI272" s="68"/>
      <c r="AJ272" s="68"/>
      <c r="AK272" s="68"/>
    </row>
    <row r="273" spans="1:37" s="70" customFormat="1" ht="12.75" x14ac:dyDescent="0.2">
      <c r="A273" s="88" t="s">
        <v>81</v>
      </c>
      <c r="B273" s="61">
        <v>33869</v>
      </c>
      <c r="C273" s="61">
        <v>33869</v>
      </c>
      <c r="D273" s="61">
        <v>4157.46</v>
      </c>
      <c r="E273" s="62">
        <v>12.28</v>
      </c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  <c r="AC273" s="68"/>
      <c r="AD273" s="68"/>
      <c r="AE273" s="68"/>
      <c r="AF273" s="68"/>
      <c r="AG273" s="68"/>
      <c r="AH273" s="68"/>
      <c r="AI273" s="68"/>
      <c r="AJ273" s="68"/>
      <c r="AK273" s="68"/>
    </row>
    <row r="274" spans="1:37" s="70" customFormat="1" ht="12.75" x14ac:dyDescent="0.2">
      <c r="A274" s="89" t="s">
        <v>89</v>
      </c>
      <c r="B274" s="49">
        <v>33869</v>
      </c>
      <c r="C274" s="49">
        <v>33869</v>
      </c>
      <c r="D274" s="49">
        <v>4157.46</v>
      </c>
      <c r="E274" s="50">
        <v>12.28</v>
      </c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68"/>
      <c r="AD274" s="68"/>
      <c r="AE274" s="68"/>
      <c r="AF274" s="68"/>
      <c r="AG274" s="68"/>
      <c r="AH274" s="68"/>
      <c r="AI274" s="68"/>
      <c r="AJ274" s="68"/>
      <c r="AK274" s="68"/>
    </row>
    <row r="275" spans="1:37" s="70" customFormat="1" ht="12.75" x14ac:dyDescent="0.2">
      <c r="A275" s="89" t="s">
        <v>90</v>
      </c>
      <c r="B275" s="49">
        <v>1800</v>
      </c>
      <c r="C275" s="49">
        <v>1800</v>
      </c>
      <c r="D275" s="50">
        <v>204.8</v>
      </c>
      <c r="E275" s="50">
        <v>11.38</v>
      </c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  <c r="AC275" s="68"/>
      <c r="AD275" s="68"/>
      <c r="AE275" s="68"/>
      <c r="AF275" s="68"/>
      <c r="AG275" s="68"/>
      <c r="AH275" s="68"/>
      <c r="AI275" s="68"/>
      <c r="AJ275" s="68"/>
      <c r="AK275" s="68"/>
    </row>
    <row r="276" spans="1:37" s="70" customFormat="1" ht="12.75" x14ac:dyDescent="0.2">
      <c r="A276" s="89" t="s">
        <v>92</v>
      </c>
      <c r="B276" s="49">
        <v>1800</v>
      </c>
      <c r="C276" s="49">
        <v>1800</v>
      </c>
      <c r="D276" s="50">
        <v>204.8</v>
      </c>
      <c r="E276" s="50">
        <v>11.38</v>
      </c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  <c r="AC276" s="68"/>
      <c r="AD276" s="68"/>
      <c r="AE276" s="68"/>
      <c r="AF276" s="68"/>
      <c r="AG276" s="68"/>
      <c r="AH276" s="68"/>
      <c r="AI276" s="68"/>
      <c r="AJ276" s="68"/>
      <c r="AK276" s="68"/>
    </row>
    <row r="277" spans="1:37" s="70" customFormat="1" ht="12.75" x14ac:dyDescent="0.2">
      <c r="A277" s="89" t="s">
        <v>95</v>
      </c>
      <c r="B277" s="49">
        <v>11229</v>
      </c>
      <c r="C277" s="49">
        <v>11229</v>
      </c>
      <c r="D277" s="49">
        <v>2852.84</v>
      </c>
      <c r="E277" s="50">
        <v>25.41</v>
      </c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  <c r="AF277" s="68"/>
      <c r="AG277" s="68"/>
      <c r="AH277" s="68"/>
      <c r="AI277" s="68"/>
      <c r="AJ277" s="68"/>
      <c r="AK277" s="68"/>
    </row>
    <row r="278" spans="1:37" s="70" customFormat="1" ht="12.75" x14ac:dyDescent="0.2">
      <c r="A278" s="89" t="s">
        <v>96</v>
      </c>
      <c r="B278" s="49">
        <v>3000</v>
      </c>
      <c r="C278" s="49">
        <v>3000</v>
      </c>
      <c r="D278" s="50">
        <v>746.62</v>
      </c>
      <c r="E278" s="50">
        <v>24.89</v>
      </c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</row>
    <row r="279" spans="1:37" s="70" customFormat="1" ht="12.75" x14ac:dyDescent="0.2">
      <c r="A279" s="89" t="s">
        <v>97</v>
      </c>
      <c r="B279" s="49">
        <v>3000</v>
      </c>
      <c r="C279" s="49">
        <v>3000</v>
      </c>
      <c r="D279" s="50">
        <v>421.33</v>
      </c>
      <c r="E279" s="50">
        <v>14.04</v>
      </c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</row>
    <row r="280" spans="1:37" s="70" customFormat="1" ht="12.75" x14ac:dyDescent="0.2">
      <c r="A280" s="89" t="s">
        <v>98</v>
      </c>
      <c r="B280" s="49">
        <v>2800</v>
      </c>
      <c r="C280" s="49">
        <v>2800</v>
      </c>
      <c r="D280" s="50">
        <v>918.2</v>
      </c>
      <c r="E280" s="50">
        <v>32.79</v>
      </c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</row>
    <row r="281" spans="1:37" s="70" customFormat="1" ht="12.75" x14ac:dyDescent="0.2">
      <c r="A281" s="89" t="s">
        <v>99</v>
      </c>
      <c r="B281" s="49">
        <v>1429</v>
      </c>
      <c r="C281" s="49">
        <v>1429</v>
      </c>
      <c r="D281" s="50">
        <v>766.69</v>
      </c>
      <c r="E281" s="50">
        <v>53.65</v>
      </c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</row>
    <row r="282" spans="1:37" s="70" customFormat="1" ht="12.75" x14ac:dyDescent="0.2">
      <c r="A282" s="89" t="s">
        <v>100</v>
      </c>
      <c r="B282" s="49">
        <v>1000</v>
      </c>
      <c r="C282" s="49">
        <v>1000</v>
      </c>
      <c r="D282" s="50">
        <v>0</v>
      </c>
      <c r="E282" s="50">
        <v>0</v>
      </c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  <c r="AE282" s="68"/>
      <c r="AF282" s="68"/>
      <c r="AG282" s="68"/>
      <c r="AH282" s="68"/>
      <c r="AI282" s="68"/>
      <c r="AJ282" s="68"/>
      <c r="AK282" s="68"/>
    </row>
    <row r="283" spans="1:37" s="70" customFormat="1" ht="12.75" x14ac:dyDescent="0.2">
      <c r="A283" s="89" t="s">
        <v>102</v>
      </c>
      <c r="B283" s="49">
        <v>17690</v>
      </c>
      <c r="C283" s="49">
        <v>17690</v>
      </c>
      <c r="D283" s="49">
        <v>1099.82</v>
      </c>
      <c r="E283" s="50">
        <v>6.22</v>
      </c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  <c r="AD283" s="68"/>
      <c r="AE283" s="68"/>
      <c r="AF283" s="68"/>
      <c r="AG283" s="68"/>
      <c r="AH283" s="68"/>
      <c r="AI283" s="68"/>
      <c r="AJ283" s="68"/>
      <c r="AK283" s="68"/>
    </row>
    <row r="284" spans="1:37" s="70" customFormat="1" ht="12.75" x14ac:dyDescent="0.2">
      <c r="A284" s="89" t="s">
        <v>103</v>
      </c>
      <c r="B284" s="49">
        <v>1500</v>
      </c>
      <c r="C284" s="49">
        <v>1500</v>
      </c>
      <c r="D284" s="50">
        <v>0</v>
      </c>
      <c r="E284" s="50">
        <v>0</v>
      </c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68"/>
      <c r="AG284" s="68"/>
      <c r="AH284" s="68"/>
      <c r="AI284" s="68"/>
      <c r="AJ284" s="68"/>
      <c r="AK284" s="68"/>
    </row>
    <row r="285" spans="1:37" s="70" customFormat="1" ht="12.75" x14ac:dyDescent="0.2">
      <c r="A285" s="89" t="s">
        <v>104</v>
      </c>
      <c r="B285" s="50">
        <v>670</v>
      </c>
      <c r="C285" s="50">
        <v>670</v>
      </c>
      <c r="D285" s="50">
        <v>0</v>
      </c>
      <c r="E285" s="50">
        <v>0</v>
      </c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  <c r="AF285" s="68"/>
      <c r="AG285" s="68"/>
      <c r="AH285" s="68"/>
      <c r="AI285" s="68"/>
      <c r="AJ285" s="68"/>
      <c r="AK285" s="68"/>
    </row>
    <row r="286" spans="1:37" s="70" customFormat="1" ht="12.75" x14ac:dyDescent="0.2">
      <c r="A286" s="89" t="s">
        <v>106</v>
      </c>
      <c r="B286" s="49">
        <v>2500</v>
      </c>
      <c r="C286" s="49">
        <v>2500</v>
      </c>
      <c r="D286" s="50">
        <v>720.08</v>
      </c>
      <c r="E286" s="50">
        <v>28.8</v>
      </c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  <c r="AF286" s="68"/>
      <c r="AG286" s="68"/>
      <c r="AH286" s="68"/>
      <c r="AI286" s="68"/>
      <c r="AJ286" s="68"/>
      <c r="AK286" s="68"/>
    </row>
    <row r="287" spans="1:37" s="70" customFormat="1" ht="12.75" x14ac:dyDescent="0.2">
      <c r="A287" s="89" t="s">
        <v>108</v>
      </c>
      <c r="B287" s="49">
        <v>2000</v>
      </c>
      <c r="C287" s="49">
        <v>2000</v>
      </c>
      <c r="D287" s="50">
        <v>154.74</v>
      </c>
      <c r="E287" s="50">
        <v>7.74</v>
      </c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</row>
    <row r="288" spans="1:37" s="70" customFormat="1" ht="12.75" x14ac:dyDescent="0.2">
      <c r="A288" s="89" t="s">
        <v>109</v>
      </c>
      <c r="B288" s="49">
        <v>10500</v>
      </c>
      <c r="C288" s="49">
        <v>10500</v>
      </c>
      <c r="D288" s="50">
        <v>0</v>
      </c>
      <c r="E288" s="50">
        <v>0</v>
      </c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  <c r="AF288" s="68"/>
      <c r="AG288" s="68"/>
      <c r="AH288" s="68"/>
      <c r="AI288" s="68"/>
      <c r="AJ288" s="68"/>
      <c r="AK288" s="68"/>
    </row>
    <row r="289" spans="1:37" s="70" customFormat="1" ht="12.75" x14ac:dyDescent="0.2">
      <c r="A289" s="89" t="s">
        <v>111</v>
      </c>
      <c r="B289" s="50">
        <v>520</v>
      </c>
      <c r="C289" s="50">
        <v>520</v>
      </c>
      <c r="D289" s="50">
        <v>225</v>
      </c>
      <c r="E289" s="50">
        <v>43.27</v>
      </c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  <c r="AF289" s="68"/>
      <c r="AG289" s="68"/>
      <c r="AH289" s="68"/>
      <c r="AI289" s="68"/>
      <c r="AJ289" s="68"/>
      <c r="AK289" s="68"/>
    </row>
    <row r="290" spans="1:37" s="70" customFormat="1" ht="12.75" x14ac:dyDescent="0.2">
      <c r="A290" s="89" t="s">
        <v>112</v>
      </c>
      <c r="B290" s="49">
        <v>3150</v>
      </c>
      <c r="C290" s="49">
        <v>3150</v>
      </c>
      <c r="D290" s="50">
        <v>0</v>
      </c>
      <c r="E290" s="50">
        <v>0</v>
      </c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  <c r="AD290" s="68"/>
      <c r="AE290" s="68"/>
      <c r="AF290" s="68"/>
      <c r="AG290" s="68"/>
      <c r="AH290" s="68"/>
      <c r="AI290" s="68"/>
      <c r="AJ290" s="68"/>
      <c r="AK290" s="68"/>
    </row>
    <row r="291" spans="1:37" s="70" customFormat="1" ht="12.75" x14ac:dyDescent="0.2">
      <c r="A291" s="89" t="s">
        <v>114</v>
      </c>
      <c r="B291" s="49">
        <v>1000</v>
      </c>
      <c r="C291" s="49">
        <v>1000</v>
      </c>
      <c r="D291" s="50">
        <v>0</v>
      </c>
      <c r="E291" s="50">
        <v>0</v>
      </c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</row>
    <row r="292" spans="1:37" s="70" customFormat="1" ht="12.75" x14ac:dyDescent="0.2">
      <c r="A292" s="89" t="s">
        <v>117</v>
      </c>
      <c r="B292" s="50">
        <v>150</v>
      </c>
      <c r="C292" s="50">
        <v>150</v>
      </c>
      <c r="D292" s="50">
        <v>0</v>
      </c>
      <c r="E292" s="50">
        <v>0</v>
      </c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</row>
    <row r="293" spans="1:37" s="70" customFormat="1" ht="12.75" x14ac:dyDescent="0.2">
      <c r="A293" s="89" t="s">
        <v>118</v>
      </c>
      <c r="B293" s="49">
        <v>2000</v>
      </c>
      <c r="C293" s="49">
        <v>2000</v>
      </c>
      <c r="D293" s="50">
        <v>0</v>
      </c>
      <c r="E293" s="50">
        <v>0</v>
      </c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</row>
    <row r="294" spans="1:37" s="70" customFormat="1" ht="12.75" x14ac:dyDescent="0.2">
      <c r="A294" s="60" t="s">
        <v>149</v>
      </c>
      <c r="B294" s="61">
        <v>43700</v>
      </c>
      <c r="C294" s="61">
        <v>43700</v>
      </c>
      <c r="D294" s="61">
        <v>13436.12</v>
      </c>
      <c r="E294" s="62">
        <v>30.75</v>
      </c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</row>
    <row r="295" spans="1:37" s="70" customFormat="1" ht="12.75" x14ac:dyDescent="0.2">
      <c r="A295" s="88" t="s">
        <v>81</v>
      </c>
      <c r="B295" s="61">
        <v>43700</v>
      </c>
      <c r="C295" s="61">
        <v>43700</v>
      </c>
      <c r="D295" s="61">
        <v>13436.12</v>
      </c>
      <c r="E295" s="62">
        <v>30.75</v>
      </c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</row>
    <row r="296" spans="1:37" s="70" customFormat="1" ht="12.75" x14ac:dyDescent="0.2">
      <c r="A296" s="89" t="s">
        <v>89</v>
      </c>
      <c r="B296" s="49">
        <v>43700</v>
      </c>
      <c r="C296" s="49">
        <v>43700</v>
      </c>
      <c r="D296" s="49">
        <v>13436.12</v>
      </c>
      <c r="E296" s="50">
        <v>30.75</v>
      </c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</row>
    <row r="297" spans="1:37" s="70" customFormat="1" ht="12.75" x14ac:dyDescent="0.2">
      <c r="A297" s="89" t="s">
        <v>95</v>
      </c>
      <c r="B297" s="49">
        <v>16400</v>
      </c>
      <c r="C297" s="49">
        <v>16400</v>
      </c>
      <c r="D297" s="49">
        <v>5904.45</v>
      </c>
      <c r="E297" s="50">
        <v>36</v>
      </c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</row>
    <row r="298" spans="1:37" s="70" customFormat="1" ht="12.75" x14ac:dyDescent="0.2">
      <c r="A298" s="89" t="s">
        <v>96</v>
      </c>
      <c r="B298" s="50">
        <v>400</v>
      </c>
      <c r="C298" s="50">
        <v>400</v>
      </c>
      <c r="D298" s="50">
        <v>346.68</v>
      </c>
      <c r="E298" s="50">
        <v>86.67</v>
      </c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</row>
    <row r="299" spans="1:37" s="70" customFormat="1" ht="12.75" x14ac:dyDescent="0.2">
      <c r="A299" s="89" t="s">
        <v>97</v>
      </c>
      <c r="B299" s="49">
        <v>9000</v>
      </c>
      <c r="C299" s="49">
        <v>9000</v>
      </c>
      <c r="D299" s="49">
        <v>5557.77</v>
      </c>
      <c r="E299" s="50">
        <v>61.75</v>
      </c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</row>
    <row r="300" spans="1:37" s="70" customFormat="1" ht="12.75" x14ac:dyDescent="0.2">
      <c r="A300" s="89" t="s">
        <v>98</v>
      </c>
      <c r="B300" s="49">
        <v>7000</v>
      </c>
      <c r="C300" s="49">
        <v>7000</v>
      </c>
      <c r="D300" s="50">
        <v>0</v>
      </c>
      <c r="E300" s="50">
        <v>0</v>
      </c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</row>
    <row r="301" spans="1:37" s="70" customFormat="1" ht="12.75" x14ac:dyDescent="0.2">
      <c r="A301" s="89" t="s">
        <v>102</v>
      </c>
      <c r="B301" s="49">
        <v>27300</v>
      </c>
      <c r="C301" s="49">
        <v>27300</v>
      </c>
      <c r="D301" s="49">
        <v>7531.67</v>
      </c>
      <c r="E301" s="50">
        <v>27.59</v>
      </c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</row>
    <row r="302" spans="1:37" s="70" customFormat="1" ht="12.75" x14ac:dyDescent="0.2">
      <c r="A302" s="89" t="s">
        <v>104</v>
      </c>
      <c r="B302" s="49">
        <v>10000</v>
      </c>
      <c r="C302" s="49">
        <v>10000</v>
      </c>
      <c r="D302" s="49">
        <v>1926.07</v>
      </c>
      <c r="E302" s="50">
        <v>19.260000000000002</v>
      </c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</row>
    <row r="303" spans="1:37" s="70" customFormat="1" ht="12.75" x14ac:dyDescent="0.2">
      <c r="A303" s="89" t="s">
        <v>109</v>
      </c>
      <c r="B303" s="49">
        <v>17300</v>
      </c>
      <c r="C303" s="49">
        <v>17300</v>
      </c>
      <c r="D303" s="49">
        <v>5605.6</v>
      </c>
      <c r="E303" s="50">
        <v>32.4</v>
      </c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</row>
    <row r="304" spans="1:37" s="70" customFormat="1" ht="12.75" x14ac:dyDescent="0.2">
      <c r="A304" s="85" t="s">
        <v>152</v>
      </c>
      <c r="B304" s="86">
        <v>3060</v>
      </c>
      <c r="C304" s="86">
        <v>3060</v>
      </c>
      <c r="D304" s="86">
        <v>2265</v>
      </c>
      <c r="E304" s="87">
        <v>74.02</v>
      </c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</row>
    <row r="305" spans="1:37" s="70" customFormat="1" ht="12.75" x14ac:dyDescent="0.2">
      <c r="A305" s="60" t="s">
        <v>147</v>
      </c>
      <c r="B305" s="61">
        <v>3000</v>
      </c>
      <c r="C305" s="61">
        <v>3000</v>
      </c>
      <c r="D305" s="61">
        <v>2265</v>
      </c>
      <c r="E305" s="62">
        <v>75.5</v>
      </c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  <c r="AD305" s="68"/>
      <c r="AE305" s="68"/>
      <c r="AF305" s="68"/>
      <c r="AG305" s="68"/>
      <c r="AH305" s="68"/>
      <c r="AI305" s="68"/>
      <c r="AJ305" s="68"/>
      <c r="AK305" s="68"/>
    </row>
    <row r="306" spans="1:37" s="70" customFormat="1" ht="12.75" x14ac:dyDescent="0.2">
      <c r="A306" s="88" t="s">
        <v>124</v>
      </c>
      <c r="B306" s="61">
        <v>3000</v>
      </c>
      <c r="C306" s="61">
        <v>3000</v>
      </c>
      <c r="D306" s="61">
        <v>2265</v>
      </c>
      <c r="E306" s="62">
        <v>75.5</v>
      </c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  <c r="AD306" s="68"/>
      <c r="AE306" s="68"/>
      <c r="AF306" s="68"/>
      <c r="AG306" s="68"/>
      <c r="AH306" s="68"/>
      <c r="AI306" s="68"/>
      <c r="AJ306" s="68"/>
      <c r="AK306" s="68"/>
    </row>
    <row r="307" spans="1:37" s="70" customFormat="1" ht="12.75" x14ac:dyDescent="0.2">
      <c r="A307" s="89" t="s">
        <v>125</v>
      </c>
      <c r="B307" s="49">
        <v>3000</v>
      </c>
      <c r="C307" s="49">
        <v>3000</v>
      </c>
      <c r="D307" s="49">
        <v>2265</v>
      </c>
      <c r="E307" s="50">
        <v>75.5</v>
      </c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</row>
    <row r="308" spans="1:37" s="70" customFormat="1" ht="12.75" x14ac:dyDescent="0.2">
      <c r="A308" s="89" t="s">
        <v>126</v>
      </c>
      <c r="B308" s="49">
        <v>2500</v>
      </c>
      <c r="C308" s="49">
        <v>2500</v>
      </c>
      <c r="D308" s="49">
        <v>2265</v>
      </c>
      <c r="E308" s="50">
        <v>90.6</v>
      </c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68"/>
      <c r="AG308" s="68"/>
      <c r="AH308" s="68"/>
      <c r="AI308" s="68"/>
      <c r="AJ308" s="68"/>
      <c r="AK308" s="68"/>
    </row>
    <row r="309" spans="1:37" s="70" customFormat="1" ht="12.75" x14ac:dyDescent="0.2">
      <c r="A309" s="89" t="s">
        <v>127</v>
      </c>
      <c r="B309" s="49">
        <v>1000</v>
      </c>
      <c r="C309" s="49">
        <v>1000</v>
      </c>
      <c r="D309" s="50">
        <v>0</v>
      </c>
      <c r="E309" s="50">
        <v>0</v>
      </c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</row>
    <row r="310" spans="1:37" s="70" customFormat="1" ht="12.75" x14ac:dyDescent="0.2">
      <c r="A310" s="89" t="s">
        <v>128</v>
      </c>
      <c r="B310" s="50">
        <v>500</v>
      </c>
      <c r="C310" s="50">
        <v>500</v>
      </c>
      <c r="D310" s="50">
        <v>0</v>
      </c>
      <c r="E310" s="50">
        <v>0</v>
      </c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</row>
    <row r="311" spans="1:37" s="70" customFormat="1" ht="12.75" x14ac:dyDescent="0.2">
      <c r="A311" s="89" t="s">
        <v>129</v>
      </c>
      <c r="B311" s="49">
        <v>1000</v>
      </c>
      <c r="C311" s="49">
        <v>1000</v>
      </c>
      <c r="D311" s="49">
        <v>2265</v>
      </c>
      <c r="E311" s="50">
        <v>226.5</v>
      </c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</row>
    <row r="312" spans="1:37" s="70" customFormat="1" ht="12.75" x14ac:dyDescent="0.2">
      <c r="A312" s="89" t="s">
        <v>130</v>
      </c>
      <c r="B312" s="50">
        <v>500</v>
      </c>
      <c r="C312" s="50">
        <v>500</v>
      </c>
      <c r="D312" s="50">
        <v>0</v>
      </c>
      <c r="E312" s="50">
        <v>0</v>
      </c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</row>
    <row r="313" spans="1:37" s="70" customFormat="1" ht="12.75" x14ac:dyDescent="0.2">
      <c r="A313" s="89" t="s">
        <v>131</v>
      </c>
      <c r="B313" s="50">
        <v>500</v>
      </c>
      <c r="C313" s="50">
        <v>500</v>
      </c>
      <c r="D313" s="50">
        <v>0</v>
      </c>
      <c r="E313" s="50">
        <v>0</v>
      </c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</row>
    <row r="314" spans="1:37" s="70" customFormat="1" ht="25.5" x14ac:dyDescent="0.2">
      <c r="A314" s="60" t="s">
        <v>153</v>
      </c>
      <c r="B314" s="62">
        <v>60</v>
      </c>
      <c r="C314" s="62">
        <v>60</v>
      </c>
      <c r="D314" s="64"/>
      <c r="E314" s="64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</row>
    <row r="315" spans="1:37" s="70" customFormat="1" ht="12.75" x14ac:dyDescent="0.2">
      <c r="A315" s="88" t="s">
        <v>124</v>
      </c>
      <c r="B315" s="62">
        <v>60</v>
      </c>
      <c r="C315" s="62">
        <v>60</v>
      </c>
      <c r="D315" s="64"/>
      <c r="E315" s="64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</row>
    <row r="316" spans="1:37" s="70" customFormat="1" ht="12.75" x14ac:dyDescent="0.2">
      <c r="A316" s="89" t="s">
        <v>125</v>
      </c>
      <c r="B316" s="50">
        <v>60</v>
      </c>
      <c r="C316" s="50">
        <v>60</v>
      </c>
      <c r="D316" s="50">
        <v>0</v>
      </c>
      <c r="E316" s="50">
        <v>0</v>
      </c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</row>
    <row r="317" spans="1:37" s="70" customFormat="1" ht="12.75" x14ac:dyDescent="0.2">
      <c r="A317" s="89" t="s">
        <v>126</v>
      </c>
      <c r="B317" s="50">
        <v>60</v>
      </c>
      <c r="C317" s="50">
        <v>60</v>
      </c>
      <c r="D317" s="50">
        <v>0</v>
      </c>
      <c r="E317" s="50">
        <v>0</v>
      </c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</row>
    <row r="318" spans="1:37" s="70" customFormat="1" ht="12.75" x14ac:dyDescent="0.2">
      <c r="A318" s="89" t="s">
        <v>129</v>
      </c>
      <c r="B318" s="50">
        <v>60</v>
      </c>
      <c r="C318" s="50">
        <v>60</v>
      </c>
      <c r="D318" s="50">
        <v>0</v>
      </c>
      <c r="E318" s="50">
        <v>0</v>
      </c>
    </row>
  </sheetData>
  <mergeCells count="2">
    <mergeCell ref="B2:C2"/>
    <mergeCell ref="A4:F4"/>
  </mergeCell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2</vt:i4>
      </vt:variant>
    </vt:vector>
  </HeadingPairs>
  <TitlesOfParts>
    <vt:vector size="9" baseType="lpstr">
      <vt:lpstr>SAŽETAK</vt:lpstr>
      <vt:lpstr> Račun prihoda i rashoda</vt:lpstr>
      <vt:lpstr>Rashodi i prihodi prema izvoru</vt:lpstr>
      <vt:lpstr>Rashodi prema funkcijskoj k </vt:lpstr>
      <vt:lpstr>Račun financiranja </vt:lpstr>
      <vt:lpstr>Račun fin prema izvorima f</vt:lpstr>
      <vt:lpstr>Programska klasifikacija</vt:lpstr>
      <vt:lpstr>' Račun prihoda i rashoda'!Podrucje_ispisa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dm-finan</cp:lastModifiedBy>
  <cp:lastPrinted>2026-07-16T10:20:10Z</cp:lastPrinted>
  <dcterms:created xsi:type="dcterms:W3CDTF">2022-08-12T12:51:27Z</dcterms:created>
  <dcterms:modified xsi:type="dcterms:W3CDTF">2026-07-16T10:51:00Z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- Tablica za izradu financijskog plana PK JLP(R)S.xlsx</vt:lpwstr>
  </property>
</Properties>
</file>